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AÑO2025\PROPOSICION 648\"/>
    </mc:Choice>
  </mc:AlternateContent>
  <xr:revisionPtr revIDLastSave="0" documentId="8_{183B6D8E-169E-4F0B-9A2C-D05AB56C25FC}" xr6:coauthVersionLast="47" xr6:coauthVersionMax="47" xr10:uidLastSave="{00000000-0000-0000-0000-000000000000}"/>
  <bookViews>
    <workbookView xWindow="30" yWindow="0" windowWidth="20460" windowHeight="10890" xr2:uid="{50732124-799C-4B3C-B38A-644C09C50B13}"/>
  </bookViews>
  <sheets>
    <sheet name="BCS_2024" sheetId="10" r:id="rId1"/>
    <sheet name="2021_UNCSAB" sheetId="8" r:id="rId2"/>
    <sheet name="2022_UNCSAB" sheetId="2" r:id="rId3"/>
    <sheet name="2023_UNCSAB" sheetId="3" r:id="rId4"/>
    <sheet name="2024_UNCSAB" sheetId="4" r:id="rId5"/>
  </sheets>
  <definedNames>
    <definedName name="_xlnm._FilterDatabase" localSheetId="4" hidden="1">'2024_UNCSAB'!$A$1:$D$36</definedName>
    <definedName name="_xlnm.Auto_Open" localSheetId="2">#REF!</definedName>
    <definedName name="_xlnm.Auto_Open" localSheetId="3">#REF!</definedName>
    <definedName name="_xlnm.Auto_Open" localSheetId="4">#REF!</definedName>
    <definedName name="_xlnm.Auto_Open">#REF!</definedName>
    <definedName name="Macro1" localSheetId="2">#REF!</definedName>
    <definedName name="Macro1" localSheetId="3">#REF!</definedName>
    <definedName name="Macro1" localSheetId="4">#REF!</definedName>
    <definedName name="Macro1">#REF!</definedName>
    <definedName name="Macro3" localSheetId="2">#REF!</definedName>
    <definedName name="Macro3" localSheetId="3">#REF!</definedName>
    <definedName name="Macro3" localSheetId="4">#REF!</definedName>
    <definedName name="Macro3">#REF!</definedName>
    <definedName name="Macro4" localSheetId="2">#REF!</definedName>
    <definedName name="Macro4" localSheetId="3">#REF!</definedName>
    <definedName name="Macro4" localSheetId="4">#REF!</definedName>
    <definedName name="Macro4">#REF!</definedName>
    <definedName name="NombreTabla">"Dummy"</definedName>
    <definedName name="Recover" localSheetId="2">#REF!</definedName>
    <definedName name="Recover" localSheetId="3">#REF!</definedName>
    <definedName name="Recover" localSheetId="4">#REF!</definedName>
    <definedName name="Recov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8" l="1"/>
  <c r="C57" i="8"/>
  <c r="D32" i="3"/>
  <c r="C32" i="3"/>
</calcChain>
</file>

<file path=xl/sharedStrings.xml><?xml version="1.0" encoding="utf-8"?>
<sst xmlns="http://schemas.openxmlformats.org/spreadsheetml/2006/main" count="427" uniqueCount="105">
  <si>
    <t>383-Definir e implementar dos estrategias de cultura ciudadana para el sistema de movilidad, con enfoque diferencial, de género y territorial, donde una de ellas incluya la prevención, atención y sanción de la violencia contra la mujer en el transporte</t>
  </si>
  <si>
    <t>160-Vincular 3.500.000 personas a las estrategias de cultura ciudadana, participación, educación ambiental y protección animal, con enfoque territorial, diferencial y de género</t>
  </si>
  <si>
    <t>Instituto Distrital de Turismo</t>
  </si>
  <si>
    <t>360-Elaborar y poner en marcha una estrategia de prevención de la explotación sexual de niños, niñas y adolescentes en el contexto turístico</t>
  </si>
  <si>
    <t>Secretaría Distrital de Ambiente</t>
  </si>
  <si>
    <t>Secretaría Distrital de Desarrollo Económico</t>
  </si>
  <si>
    <t>119-Formar al menos 50.000 personas en las nuevas competencias, bilingüismo y/o habilidades para el trabajo con especial énfasis en sectores afectados por la emergencia, mujeres y jóvenes, atendiendo un enfoque de género, diferencial, territorial, de cultura ciudadana y/o de participación, teniendo en cuenta acciones afirmativas. Al menos El 20% deberá ser mujeres y el 10% jóvenes. Lo anterior a través de la formación y educación para el trabajo y el desarrollo humano</t>
  </si>
  <si>
    <t>122-Promover la generación de empleo para al menos 200.000 personas, con enfoque de género, territorial, diferencial: mujeres cabeza de hogar, jóvenes especialmente en primer empleo, jóvenes NINI en los que se incluyen jóvenes en acción, personas con discapacidad, víctimas del conflicto, grupo étnico y/o teniendo en cuenta acciones afirmativas</t>
  </si>
  <si>
    <t>117-Desarrollar habilidades financieras y herramientas digitales para mejoras de procesos y comercio electrónico a al menos 72.900 empresarios y emprendedores, micro y pequeñas empresas, negocios, pequeños comercios y/o unidades productivas aglomeradas y/o emprendimientos por subsistencia formales e informales con especial énfasis en sectores afectados por la emergencia, mujeres y jóvenes, plazas de mercado distritales, atendiendo un enfoque de género, diferencial, territorial, de cultura ciudadana y de participación, teniendo en cuenta acciones afirmativas. Con un mínimo del 20% de la oferta será destinada a jóvenes</t>
  </si>
  <si>
    <t>118-Diseñar y poner en marcha uno o varios vehículos financieros para fondear al menos 73.900 unidades de MIPYIMES, negocios, emprendimientos, pequeños comercios, unidades productivas aglomeradas y/o emprendimientos por subsistencia, formales e informales, que permitan su liquidez y la conservación de los empleos o que ayude a crecer y consolidar sus negocios, disminuyendo la exposición a la tasa de mortalidad empresarial en el marco de la reactivación económica de la ciudad. Como mínimo, un 20% de la oferta será destinada a jóvenes</t>
  </si>
  <si>
    <t>Secretaría Distrital del Hábitat</t>
  </si>
  <si>
    <t>146-Diseñar e implementar estrategias de innovación social y comunicación a partir de un enfoque de sistema de cuidado, convivencia, participación y cultura ciudadana</t>
  </si>
  <si>
    <t>509-Fortalecer la gestión institucional y el modelo de gestión de la SDHT, CVP y UAESP</t>
  </si>
  <si>
    <t>2-Entregar 10.500 soluciones habitacionales, para familias vulnerables con prioridad en hogares con jefatura femenina, personas con discapacidad, victimas del conflicto armado, población étnica y adultos mayores</t>
  </si>
  <si>
    <t>233-Desarrollar 30 acciones de acupuntura urbana</t>
  </si>
  <si>
    <t>129-Formular e implementar un proyecto piloto que desarrolle un esquema de solución habitacional Plan Terrazas</t>
  </si>
  <si>
    <t>336-Realizar 30 intervenciones urbanas enfocadas en una mejor iluminación, mejores andenes, parques más seguros y otros espacios urbanos, en áreas de alta incidencia de violencia sexual</t>
  </si>
  <si>
    <t>Secretaría Distrital de Integración Social</t>
  </si>
  <si>
    <t>45-Beneficiar a 15.000 mujeres gestantes, lactantes y niños menores de 2 años con servicios nutricionales, con énfasis en los mil días de oportunidades para la vida</t>
  </si>
  <si>
    <t>46-Beneficiar a 4.500 familias en situación de pobreza, vulnerabilidad y/o fragilidad social a través de una estrategia de inclusión social y de apoyos económicos, dirigidos a garantizar el acceso y consumo de alimentos, que favorezcan hábitos de vida saludable</t>
  </si>
  <si>
    <t>64-Suministrar el 100% de apoyos humanitarios, impulsando las compras locales y el consumo sostenible, teniendo en cuenta las necesidades territoriales y poblacionales diferenciales</t>
  </si>
  <si>
    <t>44-Atender integralmente al 100% de niñas y niños en ubicación institucional, generando procesos de fortalecimiento de sus familias para la garantía de sus derechos y para el reintegro familiar</t>
  </si>
  <si>
    <t>55-Formular, implementar, monitorear y evaluar un Plan Distrital de Prevención Integral de las Violencias contra las niñas, los niños, adolescentes, mujeres y personas mayores, de carácter interinstitucional e intersectorial con enfoque de derechos, diferencial, poblacional, ambiental, territorial y de género</t>
  </si>
  <si>
    <t>57-Implementar una (1) estrategia territorial para cuidadores y cuidadoras de personas con discapacidad, que contribuya al reconocimiento socioeconómico y redistribución de roles en el marco del Sistema Distrital de Cuidado</t>
  </si>
  <si>
    <t>15-Implementar una estrategia de acompañamiento de hogares pobres, en vulnerabilidad y riesgo social derivada de la pandemia del COVID 19, identificados poblacional diferencial y geográficamente en los barrios con mayor pobreza evidente y oculta del distrito</t>
  </si>
  <si>
    <t>364-Fortalecer el 100% de las Comisarías de Familia en su estructura organizacional y su capacidad operativa, humana y tecnológica, para garantizar a las víctimas de violencia intrafamiliar el oportuno acceso a la justicia y la garantía integral de sus derechos</t>
  </si>
  <si>
    <t>Secretaría Distrital de la Mujer</t>
  </si>
  <si>
    <t>307-Implementar en 7 casas de justicia priorizadas un modelo de atención con ruta integral para mujeres y garantizar la estrategia de justicia de género en 8 casas de justicia adicionales, Centros de Atención Penal Integral para Víctimas - CAPIV y Centros de Atención Integral a Víctimas de Abuso Sexual - CAIVAS</t>
  </si>
  <si>
    <t>308-Implementar una estrategia semi permanente para la protección de las mujeres víctimas de violencia y su acceso a la justicia en 3 Unidades de Reacción Inmediata -  URI de la Fiscalía General de la Nación y articulada a la línea  123 y Línea púrpura</t>
  </si>
  <si>
    <t>10-Diseñar y acompañar la estrategia de emprendimiento y empleabilidad para la autonomía económica de las mujeres</t>
  </si>
  <si>
    <t>9-Aumentar en un 30% el número de mujeres formadas en los centros de inclusión digital</t>
  </si>
  <si>
    <t>304-Alcanzar al menos el 80% de efectividad (respuesta inmediata, llamadas devueltas y contactos por chat) en la atención de la línea purpura 'Mujeres escuchan mujeres' integrando un equipo de la misma a la línea de emergencias 123</t>
  </si>
  <si>
    <t>305-Ampliar a 6 el modelo de operación de Casa refugio priorizando la ruralidad (Acuerdo 631/2015) y modalidad intermedia</t>
  </si>
  <si>
    <t>309-Implementar el protocolo de prevención, atención, y sanción a la violencia contra las mujeres en el transporte público que garantice la atención del 100% de los casos y promueva su disminución</t>
  </si>
  <si>
    <t>404-Alcanzar la paridad en al menos el 50% de las instancias de participación del Distrito Capital</t>
  </si>
  <si>
    <t>426-Implementar una estrategia de formación para el desarrollo de capacidades de incidencia, liderazgo, empoderamiento y participación política de las mujeres, fortaleciendo las escuelas de formación política y definiendo mecanismos para involucrar a las mujeres en los proceso de planeación del Distrito</t>
  </si>
  <si>
    <t>428-Incorporar e implementar el enfoque de género y diferencial en los ejercicios de los presupuestos participativos</t>
  </si>
  <si>
    <t>37-Diseñar acciones afirmativas con enfoque diferencial, para desarrollar capacidades y promover el bienestar socio emocional y los derechos de las mujeres en todas sus diversidades, en los sectores de la administración distrital y en las localidades</t>
  </si>
  <si>
    <t>306-Diseñar e implementar estrategias de divulgación pedagógica y de transformación cultural para el cambio social con enfoques de género, diferencial, de derechos de las mujeres e interseccional que articulen la oferta institucional con el ejercicio pleno de los derechos de las mujeres</t>
  </si>
  <si>
    <t>11-Territorializar la política pública de mujeres y equidad de género a través de las Casas de Igualdad de Oportunidades en las 20 localidades</t>
  </si>
  <si>
    <t>38-Implementar la política pública de mujeres y equidad de género en los sectores responsables del cumplimiento de su plan de acción</t>
  </si>
  <si>
    <t>39-Incorporar de manera transversal, en los 15 sectores de la administración distrital y en las localidades, el enfoque de género y de derechos de las mujeres</t>
  </si>
  <si>
    <t>52-Formular e implementar una estrategia pedagógica para la valoración, la resignificación, el reconocimiento y la redistribución del trabajo de cuidado no remunerado que realizan las mujeres en Bogotá</t>
  </si>
  <si>
    <t>53-Formular las bases técnicas y coordinar la implementación del sistema distrital del cuidado</t>
  </si>
  <si>
    <t>56-Gestionar la implementación, en la ciudad y la ruralidad, de la estrategia de manzanas del cuidado y unidades móviles de servicios del cuidado para las personas que requieren cuidado y para los y las cuidadoras de personas y animales domésticos</t>
  </si>
  <si>
    <t>452-Crear y fortalecer la infraestructura tecnológica del Observatorio de Mujer y Equidad de Género que permita la articulación con los sectores distritales pertinentes</t>
  </si>
  <si>
    <t>454-Diseñar e implementar investigaciones para diagnosticar y divulgar la situación de los derechos de las mujeres y transversalizar el enfoque de género y diferencial</t>
  </si>
  <si>
    <t>Secretaría Distrital de Planeación</t>
  </si>
  <si>
    <t>542-Recopilar, actualizar y disponer la información que permita realizar el seguimiento al Plan de Desarrollo y realizar asistencia técnica en la formulación y seguimiento de proyectos de inversión con enfoque poblacional-diferencial y de género para las entidades distritales y Alcaldías Locales</t>
  </si>
  <si>
    <t>Secretaría Distrital de Salud / Fondo Financiero Distrital de Salud</t>
  </si>
  <si>
    <t>310-A 2024 implementar y mantener en funcionamiento 20 servicios de atención integral en salud con enfoque de equidad de genero para mujeres en todas sus diversidades</t>
  </si>
  <si>
    <t>311-Incrementar en 22 punto porcentuales el abordaje integral con enfoque de género de la violencia intrafamiliar, maltrato infantil y la violencia sexual, para salvaguardar la salud mental</t>
  </si>
  <si>
    <t>80-A 2024 disminuir en 20% la Razón de Mortalidad Materna</t>
  </si>
  <si>
    <t>81-A 2024 incrementar en un 33% la atención a las poblaciones diferenciales (etnias, lesbianas, gays, bisexuales, personas trans, intersexuales, habitantes de calle, carreteros, personas que ejercen actividades sexuales pagadas), desde la gestión de la salud pública y acciones colectivas</t>
  </si>
  <si>
    <t>Secretaría Distrital de Seguridad, Convivencia y Justicia</t>
  </si>
  <si>
    <t>314-Diseñar e implementar al 100% una (1) estrategia de fortalecimiento de la cultura ciudadana y la participación para la seguridad, convivencia y la prevención de violencia basada en género y el machismo, a través de la gestión en el territorio</t>
  </si>
  <si>
    <t>369-Implementar en 7 casas de justicia priorizadas un modelo de atención con ruta integral para mujeres y garantizar la estrategia de justicia de género en 8 casas de justicia adicionales, Centros de Atención Penal Integral para Víctimas - CAPIV y Centros de Atención Integral a Víctimas de Abuso Sexual - CAIVAS</t>
  </si>
  <si>
    <t>Secretaría de Educación del Distrito</t>
  </si>
  <si>
    <t>99-Implementar en el 100% de colegios públicos distritales la política de educación inclusiva con enfoque diferencial para estudiantes con especial protección constitucional como la población víctima del conflicto, migrante y la población con discapacidad, así como para estudiantes en aulas hospitalarias, domiciliarias y aulas refugio, entre otros</t>
  </si>
  <si>
    <t>74-Implementar en el 100% de los colegios públicos la estrategia de Prevención del embarazo adolescente, con enfoque en derechos sexuales y reproductivos a través de la articulación con la estrategia SEXPERTO, las escuelas de padres y las redes de practica y aprendizaje constituidas por padres, madres y cuidadores</t>
  </si>
  <si>
    <t>Empresa de Transporte del Tercer Milenio - Transmilenio S.A.</t>
  </si>
  <si>
    <t>353-Diseñar e implementar al 100% una (1) estrategia de intervención de entornos vulnerables, con especial énfasis en las Instituciones Educativas Distritales, el Sistema Integrado de Transporte Público, las ciclorrutas, los parques y las zonas de rumba (aporte de movilidad a meta del sector seguridad)</t>
  </si>
  <si>
    <t>Total general</t>
  </si>
  <si>
    <t>518-Implementar buenas prácticas de gestión administrativa y organizacional para el cumplimiento de las metas misionales a cargo de la Secretaría Distrital de la Mujer</t>
  </si>
  <si>
    <t>78-Incrementar en un 40% la oportunidad en el inicio de tratamientos para cáncer cervical y de seno de las mujeres</t>
  </si>
  <si>
    <t>Instituto de Desarrollo Urbano</t>
  </si>
  <si>
    <t>Entidad</t>
  </si>
  <si>
    <t xml:space="preserve">Meta sectorial PDD </t>
  </si>
  <si>
    <t xml:space="preserve">Total inverisón </t>
  </si>
  <si>
    <t xml:space="preserve">Entidad </t>
  </si>
  <si>
    <t>Apropiación vigente 2023 millones de pesos</t>
  </si>
  <si>
    <t>Apropiación vigente 2024 millones de pesos</t>
  </si>
  <si>
    <t>Apropiación
vigente 2021 millones de pesos</t>
  </si>
  <si>
    <t>Compromisos 2021
millones de pesos</t>
  </si>
  <si>
    <t>Apropiación
vigente 2022
millones de pesos</t>
  </si>
  <si>
    <t xml:space="preserve">Compromisos
2022
millones de pesos </t>
  </si>
  <si>
    <t>Compromisos 2023
millones de pesos</t>
  </si>
  <si>
    <t>Compromisos 2024
millones de pesos</t>
  </si>
  <si>
    <t>1940-Aumentar a 2 Unidad(es) de operación la estrategia Casa de Todas, una sede física y una móvil</t>
  </si>
  <si>
    <t>2042-Desarrollar 4 Estrategia(s) de empoderamiento para promover capacidades, liderazgos, participación, incidencia política y transformación de imaginarios culturales que, reproducen los estereotipos de género en los territorios urbanos y rurales</t>
  </si>
  <si>
    <t>2047-Implementar 1 Estrategia(s) de transformación cultural orientada al cambio comportamental que posibilite la redistribución de los trabajos de cuidado la prevención de las violencias contra las mujeres y la transformación de imaginarios discriminatorios que limitan el ejercicio de sus derechos</t>
  </si>
  <si>
    <t>2111-Formar 27000 Mujer(es) en habilidades digitales a través de los Centros de Inclusión Digital-CID en zonas rurales y urbanas</t>
  </si>
  <si>
    <t>2114-Desarrollar 16 Estudio(s) y/o investigaciones del Observatorio de Mujeres y Equidad de Género-OMEG- que den cuenta de la situación de derechos de las mujeres con datos diversificados para la toma de decisiones</t>
  </si>
  <si>
    <t>2019-Vincular el 100% de las personas identificadas por el sector salud, con enfoque poblacional, diferencial, de curso de vida, de acuerdo a los distintos grupos: etnia, género, orientaciones e identidades diversas y por condiciones o situaciones, a las acciones individuales, colectivas y poblacionales de la oferta de salud</t>
  </si>
  <si>
    <t>Meta producto</t>
  </si>
  <si>
    <t>Apropiación
vigente 2024 millones de pesos</t>
  </si>
  <si>
    <t>1979-Implementar 1 Plan(es) enfocado a la prevención y atención de violencias basadas en género y al acoso sexual callejero, reconociendo las experiencias de la ciudadanía del sistema de Transporte Público</t>
  </si>
  <si>
    <t>2096-Beneficiar al 100% docentes, directivos docentes, orientadores y otros miembros de la comunidad educativa con un programa de bienestar integral</t>
  </si>
  <si>
    <t>1938-Asegurar que el 100% de los casos de representación jurídica ejercida por la SDMUJER que requieran servicios de psicología forense y acompañamiento psicosocial, accedan a los mismos</t>
  </si>
  <si>
    <t>1939-Aumentar a 22 Espacio(s) interinstitucionales los servicios jurídicos y psicosociales dirigidos a mujeres víctimas de violencia fortaleciendo el modelo de ruta integral y la oferta de acompañamiento psico jurídico en los Centros de Atención de Fiscalía y URIs</t>
  </si>
  <si>
    <t>1941-Garantizar la prestación de servicios socio jurídicos y psicosociales especializados, de manera ágil, clara y oportuna, al 100% de las mujeres víctimas de violencia, remitidas a través de las estrategias Línea Púrpura, Agencia Mujer, sistema de alertas tempranas y hospitales, entre otros</t>
  </si>
  <si>
    <t>1942-Implementar en 6 Casa(s) Refugio los servicios con enfoque diferencial brindando atención a mujeres víctimas de violencia y sus sistemas familiares dependientes. Entre otras, incluyendo una casa para mujeres de la ruralidad y campesinas y un modelo intermedio</t>
  </si>
  <si>
    <t>1943-Implementar 1 Modelo(s) integral de prevención y atención de violencias contra las mujeres en el transporte público y en el espacio público peatonal para el encuentro, construyendo entornos seguros e incluyentes</t>
  </si>
  <si>
    <t>2031-Alcanzar 31 Manzana(s) de cuidado en operación fortaleciendo los servicios actuales e implementando nuevas estrategias lideradas por la SDMujer en el marco del Sistema Distrital de Cuidado</t>
  </si>
  <si>
    <t>2038-Consolidar 1 Estrategia(s) de transversalización de la Política Pública de Mujeres y Equidad de Género (PPMYEG), en las 20 localidades, con actores territoriales para reducir las brechas de género</t>
  </si>
  <si>
    <t>2053-Mantener en funcionamiento el modelo de Casas de igualdad de oportunidades para las mujeres en las 20 Localidad(es) fortaleciendo la atención en los territorios urbanos y rurales</t>
  </si>
  <si>
    <t>2056-Vincular a 9000 Mujer(es) en estrategias de empoderamiento Social y político que aportan a la promoción y garantía de sus derechos</t>
  </si>
  <si>
    <t>2138-Cualificar 9000 Mujer(es) en sus diferencias y diversidades, en herramientas para la autonomía económica</t>
  </si>
  <si>
    <t>2282-Articular con los 15 Sector(es) de la Administración Distrital programas y acciones orientadas a garantizar los derechos humanos de las mujeres y a mitigar la violencia económica, política, institucional y comunitaria contra las mujeres, aportando al fortalecimiento de su autonomía económica, física y social, así como, al ejercicio pleno de su ciudadanía</t>
  </si>
  <si>
    <t>2303-Lograr al menos 92 Punto(s) del índice de Gestión Pública Distrital</t>
  </si>
  <si>
    <t>307-Implementar en 7 casas de justicia priorizadas un modelo de atención con ruta integral para mujeres y garantizar la estrategia de justicia de género en 8 casas de justicia adicionales, Centros de Atención Penal Integral para Víctimas-CAPIV y Centros de Atención Integral a Víctimas de Abuso Sexual-CAIVAS</t>
  </si>
  <si>
    <t>308-Implementar una estrategia semi permanente para la protección de las mujeres víctimas de violencia y su acceso a la justicia en 3 Unidades de Reacción Inmediata- URI de la Fiscalía General de la Nación y articulada a la línea  123 y Línea púrpura</t>
  </si>
  <si>
    <t>1933-Implementar 1 Plan(es) para la prevención y mitigación de factores de riesgo que favorecen la ocurrencia de violencias y delitos contra poblaciones vulnerables, que incorpore acciones para combatir el microtráfico en entornos escolares del distrito</t>
  </si>
  <si>
    <t>1934-Incrementar los espacios transformados hasta lograr el 100% de los priorizados, conjuntamente con las instituciones de seguridad justicia gobierno distrital sector privado y ciudadanía.</t>
  </si>
  <si>
    <t>369-Implementar en 7 casas de justicia priorizadas un modelo de atención con ruta integral para mujeres y garantizar la estrategia de justicia de género en 8 casas de justicia adicionales, Centros de Atención Penal Integral para Víctimas-CAPIV y Centros de Atención Integral a Víctimas de Abuso Sexual-CAIVAS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</si>
</sst>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" fillId="2" borderId="0" xfId="0" applyNumberFormat="1" applyFont="1" applyFill="1" applyAlignment="1">
      <alignment vertic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D0B16-DB94-453D-901C-5DC122A5CC5C}">
  <dimension ref="A1:D58"/>
  <sheetViews>
    <sheetView tabSelected="1" workbookViewId="0">
      <selection activeCell="B3" sqref="B3"/>
    </sheetView>
  </sheetViews>
  <sheetFormatPr baseColWidth="10" defaultRowHeight="15" x14ac:dyDescent="0.25"/>
  <cols>
    <col min="1" max="1" width="53.5703125" customWidth="1"/>
    <col min="2" max="2" width="72.85546875" customWidth="1"/>
    <col min="3" max="3" width="25.85546875" customWidth="1"/>
    <col min="4" max="4" width="28.7109375" customWidth="1"/>
  </cols>
  <sheetData>
    <row r="1" spans="1:4" ht="51" x14ac:dyDescent="0.25">
      <c r="A1" s="8" t="s">
        <v>66</v>
      </c>
      <c r="B1" s="8" t="s">
        <v>84</v>
      </c>
      <c r="C1" s="9" t="s">
        <v>85</v>
      </c>
      <c r="D1" s="9" t="s">
        <v>77</v>
      </c>
    </row>
    <row r="2" spans="1:4" ht="39" x14ac:dyDescent="0.25">
      <c r="A2" s="1" t="s">
        <v>60</v>
      </c>
      <c r="B2" s="12" t="s">
        <v>86</v>
      </c>
      <c r="C2" s="3">
        <v>61.7</v>
      </c>
      <c r="D2" s="3">
        <v>61.7</v>
      </c>
    </row>
    <row r="3" spans="1:4" ht="51.75" x14ac:dyDescent="0.25">
      <c r="A3" s="1" t="s">
        <v>60</v>
      </c>
      <c r="B3" s="12" t="s">
        <v>61</v>
      </c>
      <c r="C3" s="3">
        <v>1365.113908</v>
      </c>
      <c r="D3" s="3">
        <v>1356.936232</v>
      </c>
    </row>
    <row r="4" spans="1:4" ht="39" x14ac:dyDescent="0.25">
      <c r="A4" s="1" t="s">
        <v>65</v>
      </c>
      <c r="B4" s="12" t="s">
        <v>0</v>
      </c>
      <c r="C4" s="3">
        <v>221.367413</v>
      </c>
      <c r="D4" s="3">
        <v>221.367413</v>
      </c>
    </row>
    <row r="5" spans="1:4" ht="26.25" x14ac:dyDescent="0.25">
      <c r="A5" s="1" t="s">
        <v>57</v>
      </c>
      <c r="B5" s="12" t="s">
        <v>87</v>
      </c>
      <c r="C5" s="3">
        <v>6245.46</v>
      </c>
      <c r="D5" s="3">
        <v>6230.95</v>
      </c>
    </row>
    <row r="6" spans="1:4" ht="51.75" x14ac:dyDescent="0.25">
      <c r="A6" s="1" t="s">
        <v>57</v>
      </c>
      <c r="B6" s="12" t="s">
        <v>59</v>
      </c>
      <c r="C6" s="3">
        <v>186.4605</v>
      </c>
      <c r="D6" s="3">
        <v>186.4605</v>
      </c>
    </row>
    <row r="7" spans="1:4" ht="64.5" x14ac:dyDescent="0.25">
      <c r="A7" s="1" t="s">
        <v>57</v>
      </c>
      <c r="B7" s="12" t="s">
        <v>58</v>
      </c>
      <c r="C7" s="3">
        <v>850.62339999999995</v>
      </c>
      <c r="D7" s="3">
        <v>850.62339999999995</v>
      </c>
    </row>
    <row r="8" spans="1:4" ht="102.75" x14ac:dyDescent="0.25">
      <c r="A8" s="1" t="s">
        <v>5</v>
      </c>
      <c r="B8" s="12" t="s">
        <v>8</v>
      </c>
      <c r="C8" s="3">
        <v>1837.162834</v>
      </c>
      <c r="D8" s="3">
        <v>1802.0961689999999</v>
      </c>
    </row>
    <row r="9" spans="1:4" ht="102.75" x14ac:dyDescent="0.25">
      <c r="A9" s="1" t="s">
        <v>5</v>
      </c>
      <c r="B9" s="12" t="s">
        <v>9</v>
      </c>
      <c r="C9" s="3">
        <v>2476.3560240000002</v>
      </c>
      <c r="D9" s="3">
        <v>2459.89869</v>
      </c>
    </row>
    <row r="10" spans="1:4" ht="77.25" x14ac:dyDescent="0.25">
      <c r="A10" s="1" t="s">
        <v>5</v>
      </c>
      <c r="B10" s="12" t="s">
        <v>6</v>
      </c>
      <c r="C10" s="3">
        <v>225.45</v>
      </c>
      <c r="D10" s="3">
        <v>225.45</v>
      </c>
    </row>
    <row r="11" spans="1:4" ht="64.5" x14ac:dyDescent="0.25">
      <c r="A11" s="1" t="s">
        <v>5</v>
      </c>
      <c r="B11" s="12" t="s">
        <v>7</v>
      </c>
      <c r="C11" s="3">
        <v>8728.9669999999987</v>
      </c>
      <c r="D11" s="3">
        <v>8610.4311829999988</v>
      </c>
    </row>
    <row r="12" spans="1:4" ht="26.25" x14ac:dyDescent="0.25">
      <c r="A12" s="1" t="s">
        <v>26</v>
      </c>
      <c r="B12" s="12" t="s">
        <v>29</v>
      </c>
      <c r="C12" s="3">
        <v>546.79627903999994</v>
      </c>
      <c r="D12" s="3">
        <v>546.79628000000002</v>
      </c>
    </row>
    <row r="13" spans="1:4" ht="26.25" x14ac:dyDescent="0.25">
      <c r="A13" s="1" t="s">
        <v>26</v>
      </c>
      <c r="B13" s="12" t="s">
        <v>39</v>
      </c>
      <c r="C13" s="3">
        <v>1379.4986680000002</v>
      </c>
      <c r="D13" s="3">
        <v>1379.4986680000002</v>
      </c>
    </row>
    <row r="14" spans="1:4" ht="39" x14ac:dyDescent="0.25">
      <c r="A14" s="1" t="s">
        <v>26</v>
      </c>
      <c r="B14" s="12" t="s">
        <v>88</v>
      </c>
      <c r="C14" s="3">
        <v>2094</v>
      </c>
      <c r="D14" s="3">
        <v>2090.1799999999998</v>
      </c>
    </row>
    <row r="15" spans="1:4" ht="51.75" x14ac:dyDescent="0.25">
      <c r="A15" s="1" t="s">
        <v>26</v>
      </c>
      <c r="B15" s="12" t="s">
        <v>89</v>
      </c>
      <c r="C15" s="3">
        <v>2246.6999999999998</v>
      </c>
      <c r="D15" s="3">
        <v>2194.6999999999998</v>
      </c>
    </row>
    <row r="16" spans="1:4" ht="26.25" x14ac:dyDescent="0.25">
      <c r="A16" s="1" t="s">
        <v>26</v>
      </c>
      <c r="B16" s="12" t="s">
        <v>78</v>
      </c>
      <c r="C16" s="3">
        <v>914.24</v>
      </c>
      <c r="D16" s="3">
        <v>889.72</v>
      </c>
    </row>
    <row r="17" spans="1:4" ht="51.75" x14ac:dyDescent="0.25">
      <c r="A17" s="1" t="s">
        <v>26</v>
      </c>
      <c r="B17" s="12" t="s">
        <v>90</v>
      </c>
      <c r="C17" s="3">
        <v>2173.83</v>
      </c>
      <c r="D17" s="3">
        <v>2124.02</v>
      </c>
    </row>
    <row r="18" spans="1:4" ht="51.75" x14ac:dyDescent="0.25">
      <c r="A18" s="1" t="s">
        <v>26</v>
      </c>
      <c r="B18" s="12" t="s">
        <v>91</v>
      </c>
      <c r="C18" s="3">
        <v>5269.82</v>
      </c>
      <c r="D18" s="3">
        <v>5267.46</v>
      </c>
    </row>
    <row r="19" spans="1:4" ht="39" x14ac:dyDescent="0.25">
      <c r="A19" s="1" t="s">
        <v>26</v>
      </c>
      <c r="B19" s="12" t="s">
        <v>92</v>
      </c>
      <c r="C19" s="3">
        <v>1075.33</v>
      </c>
      <c r="D19" s="3">
        <v>1069.1500000000001</v>
      </c>
    </row>
    <row r="20" spans="1:4" ht="39" x14ac:dyDescent="0.25">
      <c r="A20" s="1" t="s">
        <v>26</v>
      </c>
      <c r="B20" s="12" t="s">
        <v>93</v>
      </c>
      <c r="C20" s="3">
        <v>3253.92</v>
      </c>
      <c r="D20" s="3">
        <v>3166.66</v>
      </c>
    </row>
    <row r="21" spans="1:4" ht="39" x14ac:dyDescent="0.25">
      <c r="A21" s="1" t="s">
        <v>26</v>
      </c>
      <c r="B21" s="12" t="s">
        <v>94</v>
      </c>
      <c r="C21" s="3">
        <v>469.89</v>
      </c>
      <c r="D21" s="3">
        <v>469.89</v>
      </c>
    </row>
    <row r="22" spans="1:4" ht="51.75" x14ac:dyDescent="0.25">
      <c r="A22" s="1" t="s">
        <v>26</v>
      </c>
      <c r="B22" s="12" t="s">
        <v>79</v>
      </c>
      <c r="C22" s="3">
        <v>1211.5999999999999</v>
      </c>
      <c r="D22" s="3">
        <v>1207.28</v>
      </c>
    </row>
    <row r="23" spans="1:4" ht="51.75" x14ac:dyDescent="0.25">
      <c r="A23" s="1" t="s">
        <v>26</v>
      </c>
      <c r="B23" s="12" t="s">
        <v>80</v>
      </c>
      <c r="C23" s="3">
        <v>734.3900000000001</v>
      </c>
      <c r="D23" s="3">
        <v>730.08</v>
      </c>
    </row>
    <row r="24" spans="1:4" ht="39" x14ac:dyDescent="0.25">
      <c r="A24" s="1" t="s">
        <v>26</v>
      </c>
      <c r="B24" s="12" t="s">
        <v>95</v>
      </c>
      <c r="C24" s="3">
        <v>4260.63</v>
      </c>
      <c r="D24" s="3">
        <v>4120.87</v>
      </c>
    </row>
    <row r="25" spans="1:4" ht="26.25" x14ac:dyDescent="0.25">
      <c r="A25" s="1" t="s">
        <v>26</v>
      </c>
      <c r="B25" s="12" t="s">
        <v>96</v>
      </c>
      <c r="C25" s="3">
        <v>609.17999999999995</v>
      </c>
      <c r="D25" s="3">
        <v>564.08000000000004</v>
      </c>
    </row>
    <row r="26" spans="1:4" ht="26.25" x14ac:dyDescent="0.25">
      <c r="A26" s="1" t="s">
        <v>26</v>
      </c>
      <c r="B26" s="12" t="s">
        <v>81</v>
      </c>
      <c r="C26" s="3">
        <v>684.31999999999994</v>
      </c>
      <c r="D26" s="3">
        <v>667.42000000000007</v>
      </c>
    </row>
    <row r="27" spans="1:4" ht="39" x14ac:dyDescent="0.25">
      <c r="A27" s="1" t="s">
        <v>26</v>
      </c>
      <c r="B27" s="12" t="s">
        <v>82</v>
      </c>
      <c r="C27" s="3">
        <v>1216.9000000000001</v>
      </c>
      <c r="D27" s="3">
        <v>1167.6199999999999</v>
      </c>
    </row>
    <row r="28" spans="1:4" ht="26.25" x14ac:dyDescent="0.25">
      <c r="A28" s="1" t="s">
        <v>26</v>
      </c>
      <c r="B28" s="12" t="s">
        <v>97</v>
      </c>
      <c r="C28" s="3">
        <v>489.42</v>
      </c>
      <c r="D28" s="3">
        <v>489.42</v>
      </c>
    </row>
    <row r="29" spans="1:4" ht="64.5" x14ac:dyDescent="0.25">
      <c r="A29" s="1" t="s">
        <v>26</v>
      </c>
      <c r="B29" s="12" t="s">
        <v>98</v>
      </c>
      <c r="C29" s="3">
        <v>1077.03</v>
      </c>
      <c r="D29" s="3">
        <v>1073.53</v>
      </c>
    </row>
    <row r="30" spans="1:4" x14ac:dyDescent="0.25">
      <c r="A30" s="1" t="s">
        <v>26</v>
      </c>
      <c r="B30" s="12" t="s">
        <v>99</v>
      </c>
      <c r="C30" s="3">
        <v>3738.85</v>
      </c>
      <c r="D30" s="3">
        <v>3575.8099999999995</v>
      </c>
    </row>
    <row r="31" spans="1:4" ht="39" x14ac:dyDescent="0.25">
      <c r="A31" s="1" t="s">
        <v>26</v>
      </c>
      <c r="B31" s="12" t="s">
        <v>31</v>
      </c>
      <c r="C31" s="3">
        <v>13319.941503</v>
      </c>
      <c r="D31" s="3">
        <v>13115.830601</v>
      </c>
    </row>
    <row r="32" spans="1:4" ht="26.25" x14ac:dyDescent="0.25">
      <c r="A32" s="1" t="s">
        <v>26</v>
      </c>
      <c r="B32" s="12" t="s">
        <v>32</v>
      </c>
      <c r="C32" s="3">
        <v>5870.1860219999999</v>
      </c>
      <c r="D32" s="3">
        <v>5870.1860219999999</v>
      </c>
    </row>
    <row r="33" spans="1:4" ht="51.75" x14ac:dyDescent="0.25">
      <c r="A33" s="1" t="s">
        <v>26</v>
      </c>
      <c r="B33" s="12" t="s">
        <v>38</v>
      </c>
      <c r="C33" s="3">
        <v>1466.7455169999998</v>
      </c>
      <c r="D33" s="3">
        <v>1466.7455169999998</v>
      </c>
    </row>
    <row r="34" spans="1:4" ht="51.75" x14ac:dyDescent="0.25">
      <c r="A34" s="1" t="s">
        <v>26</v>
      </c>
      <c r="B34" s="12" t="s">
        <v>100</v>
      </c>
      <c r="C34" s="3">
        <v>4220.0731888999999</v>
      </c>
      <c r="D34" s="3">
        <v>4220.0731889999997</v>
      </c>
    </row>
    <row r="35" spans="1:4" ht="39" x14ac:dyDescent="0.25">
      <c r="A35" s="1" t="s">
        <v>26</v>
      </c>
      <c r="B35" s="12" t="s">
        <v>101</v>
      </c>
      <c r="C35" s="3">
        <v>1640.9989290999999</v>
      </c>
      <c r="D35" s="3">
        <v>1620.8942300000001</v>
      </c>
    </row>
    <row r="36" spans="1:4" ht="39" x14ac:dyDescent="0.25">
      <c r="A36" s="1" t="s">
        <v>26</v>
      </c>
      <c r="B36" s="12" t="s">
        <v>33</v>
      </c>
      <c r="C36" s="3">
        <v>3310.6657540000001</v>
      </c>
      <c r="D36" s="3">
        <v>3310.6657540000001</v>
      </c>
    </row>
    <row r="37" spans="1:4" ht="51.75" x14ac:dyDescent="0.25">
      <c r="A37" s="1" t="s">
        <v>26</v>
      </c>
      <c r="B37" s="12" t="s">
        <v>37</v>
      </c>
      <c r="C37" s="3">
        <v>2306.7053809999998</v>
      </c>
      <c r="D37" s="3">
        <v>2275.2719849999999</v>
      </c>
    </row>
    <row r="38" spans="1:4" ht="26.25" x14ac:dyDescent="0.25">
      <c r="A38" s="1" t="s">
        <v>26</v>
      </c>
      <c r="B38" s="12" t="s">
        <v>40</v>
      </c>
      <c r="C38" s="3">
        <v>462.05822791999998</v>
      </c>
      <c r="D38" s="3">
        <v>462.05822791999998</v>
      </c>
    </row>
    <row r="39" spans="1:4" ht="26.25" x14ac:dyDescent="0.25">
      <c r="A39" s="1" t="s">
        <v>26</v>
      </c>
      <c r="B39" s="12" t="s">
        <v>41</v>
      </c>
      <c r="C39" s="3">
        <v>1041.03946408</v>
      </c>
      <c r="D39" s="3">
        <v>1041.03946408</v>
      </c>
    </row>
    <row r="40" spans="1:4" ht="26.25" x14ac:dyDescent="0.25">
      <c r="A40" s="1" t="s">
        <v>26</v>
      </c>
      <c r="B40" s="12" t="s">
        <v>34</v>
      </c>
      <c r="C40" s="3">
        <v>49.266533000000003</v>
      </c>
      <c r="D40" s="3">
        <v>49.266533000000003</v>
      </c>
    </row>
    <row r="41" spans="1:4" ht="51.75" x14ac:dyDescent="0.25">
      <c r="A41" s="1" t="s">
        <v>26</v>
      </c>
      <c r="B41" s="12" t="s">
        <v>35</v>
      </c>
      <c r="C41" s="3">
        <v>452.37386599999996</v>
      </c>
      <c r="D41" s="3">
        <v>452.37386599999996</v>
      </c>
    </row>
    <row r="42" spans="1:4" ht="26.25" x14ac:dyDescent="0.25">
      <c r="A42" s="1" t="s">
        <v>26</v>
      </c>
      <c r="B42" s="12" t="s">
        <v>36</v>
      </c>
      <c r="C42" s="3">
        <v>46.303043000000002</v>
      </c>
      <c r="D42" s="3">
        <v>46.303043000000002</v>
      </c>
    </row>
    <row r="43" spans="1:4" ht="39" x14ac:dyDescent="0.25">
      <c r="A43" s="1" t="s">
        <v>26</v>
      </c>
      <c r="B43" s="12" t="s">
        <v>45</v>
      </c>
      <c r="C43" s="3">
        <v>593.85043023999992</v>
      </c>
      <c r="D43" s="3">
        <v>593.85042999999996</v>
      </c>
    </row>
    <row r="44" spans="1:4" ht="26.25" x14ac:dyDescent="0.25">
      <c r="A44" s="1" t="s">
        <v>26</v>
      </c>
      <c r="B44" s="12" t="s">
        <v>46</v>
      </c>
      <c r="C44" s="3">
        <v>591.35396075999995</v>
      </c>
      <c r="D44" s="3">
        <v>591.02022699999998</v>
      </c>
    </row>
    <row r="45" spans="1:4" ht="26.25" x14ac:dyDescent="0.25">
      <c r="A45" s="1" t="s">
        <v>26</v>
      </c>
      <c r="B45" s="12" t="s">
        <v>63</v>
      </c>
      <c r="C45" s="3">
        <v>6775.8574639999997</v>
      </c>
      <c r="D45" s="3">
        <v>6775.4574639999992</v>
      </c>
    </row>
    <row r="46" spans="1:4" ht="39" x14ac:dyDescent="0.25">
      <c r="A46" s="1" t="s">
        <v>26</v>
      </c>
      <c r="B46" s="12" t="s">
        <v>42</v>
      </c>
      <c r="C46" s="3">
        <v>537.38391337999997</v>
      </c>
      <c r="D46" s="3">
        <v>537.38391337999997</v>
      </c>
    </row>
    <row r="47" spans="1:4" ht="26.25" x14ac:dyDescent="0.25">
      <c r="A47" s="1" t="s">
        <v>26</v>
      </c>
      <c r="B47" s="12" t="s">
        <v>43</v>
      </c>
      <c r="C47" s="3">
        <v>366.57224604999999</v>
      </c>
      <c r="D47" s="3">
        <v>366.57224561999999</v>
      </c>
    </row>
    <row r="48" spans="1:4" ht="51.75" x14ac:dyDescent="0.25">
      <c r="A48" s="1" t="s">
        <v>26</v>
      </c>
      <c r="B48" s="12" t="s">
        <v>44</v>
      </c>
      <c r="C48" s="3">
        <v>4313.4612535699998</v>
      </c>
      <c r="D48" s="3">
        <v>4287.4586319999999</v>
      </c>
    </row>
    <row r="49" spans="1:4" ht="26.25" x14ac:dyDescent="0.25">
      <c r="A49" s="1" t="s">
        <v>26</v>
      </c>
      <c r="B49" s="12" t="s">
        <v>30</v>
      </c>
      <c r="C49" s="3">
        <v>1211.5293939600001</v>
      </c>
      <c r="D49" s="3">
        <v>1211.529393</v>
      </c>
    </row>
    <row r="50" spans="1:4" ht="51.75" x14ac:dyDescent="0.25">
      <c r="A50" s="1" t="s">
        <v>49</v>
      </c>
      <c r="B50" s="12" t="s">
        <v>83</v>
      </c>
      <c r="C50" s="3">
        <v>1629.5700000000002</v>
      </c>
      <c r="D50" s="3">
        <v>1629.5700000000002</v>
      </c>
    </row>
    <row r="51" spans="1:4" ht="39" x14ac:dyDescent="0.25">
      <c r="A51" s="1" t="s">
        <v>49</v>
      </c>
      <c r="B51" s="12" t="s">
        <v>50</v>
      </c>
      <c r="C51" s="3">
        <v>1492.5162889999999</v>
      </c>
      <c r="D51" s="3">
        <v>1492.5162889999999</v>
      </c>
    </row>
    <row r="52" spans="1:4" ht="39" x14ac:dyDescent="0.25">
      <c r="A52" s="1" t="s">
        <v>49</v>
      </c>
      <c r="B52" s="12" t="s">
        <v>51</v>
      </c>
      <c r="C52" s="3">
        <v>181.86288200000001</v>
      </c>
      <c r="D52" s="3">
        <v>181.86288200000001</v>
      </c>
    </row>
    <row r="53" spans="1:4" ht="26.25" x14ac:dyDescent="0.25">
      <c r="A53" s="1" t="s">
        <v>49</v>
      </c>
      <c r="B53" s="12" t="s">
        <v>64</v>
      </c>
      <c r="C53" s="3">
        <v>808.98618999999997</v>
      </c>
      <c r="D53" s="3">
        <v>808.98618999999997</v>
      </c>
    </row>
    <row r="54" spans="1:4" ht="51.75" x14ac:dyDescent="0.25">
      <c r="A54" s="1" t="s">
        <v>54</v>
      </c>
      <c r="B54" s="12" t="s">
        <v>102</v>
      </c>
      <c r="C54" s="3">
        <v>9651.8499999999985</v>
      </c>
      <c r="D54" s="3">
        <v>2450.3556159999998</v>
      </c>
    </row>
    <row r="55" spans="1:4" ht="39" x14ac:dyDescent="0.25">
      <c r="A55" s="1" t="s">
        <v>54</v>
      </c>
      <c r="B55" s="12" t="s">
        <v>103</v>
      </c>
      <c r="C55" s="3">
        <v>2042.24</v>
      </c>
      <c r="D55" s="3">
        <v>3557.7458939999997</v>
      </c>
    </row>
    <row r="56" spans="1:4" ht="39" x14ac:dyDescent="0.25">
      <c r="A56" s="1" t="s">
        <v>54</v>
      </c>
      <c r="B56" s="12" t="s">
        <v>55</v>
      </c>
      <c r="C56" s="3">
        <v>6686.1623390000004</v>
      </c>
      <c r="D56" s="3">
        <v>148.32467800000001</v>
      </c>
    </row>
    <row r="57" spans="1:4" ht="51.75" x14ac:dyDescent="0.25">
      <c r="A57" s="1" t="s">
        <v>54</v>
      </c>
      <c r="B57" s="12" t="s">
        <v>104</v>
      </c>
      <c r="C57" s="3">
        <v>18452.475531</v>
      </c>
      <c r="D57" s="3">
        <v>651.64126199999998</v>
      </c>
    </row>
    <row r="58" spans="1:4" x14ac:dyDescent="0.25">
      <c r="A58" s="1" t="s">
        <v>62</v>
      </c>
      <c r="B58" s="1"/>
      <c r="C58" s="3">
        <v>145167.035348</v>
      </c>
      <c r="D58" s="3">
        <v>114015.08208300003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AE995-139E-436E-BB07-7B7DC9E79E1A}">
  <dimension ref="A1:E57"/>
  <sheetViews>
    <sheetView topLeftCell="A45" workbookViewId="0">
      <selection activeCell="C57" sqref="C57:D57"/>
    </sheetView>
  </sheetViews>
  <sheetFormatPr baseColWidth="10" defaultRowHeight="12.75" x14ac:dyDescent="0.2"/>
  <cols>
    <col min="1" max="1" width="39.7109375" style="1" customWidth="1"/>
    <col min="2" max="2" width="73.42578125" style="1" customWidth="1"/>
    <col min="3" max="4" width="16.28515625" style="6" customWidth="1"/>
    <col min="5" max="16384" width="11.42578125" style="1"/>
  </cols>
  <sheetData>
    <row r="1" spans="1:4" ht="38.25" x14ac:dyDescent="0.2">
      <c r="A1" s="8" t="s">
        <v>66</v>
      </c>
      <c r="B1" s="8" t="s">
        <v>67</v>
      </c>
      <c r="C1" s="9" t="s">
        <v>72</v>
      </c>
      <c r="D1" s="9" t="s">
        <v>73</v>
      </c>
    </row>
    <row r="2" spans="1:4" ht="76.5" x14ac:dyDescent="0.2">
      <c r="A2" s="2" t="s">
        <v>5</v>
      </c>
      <c r="B2" s="2" t="s">
        <v>6</v>
      </c>
      <c r="C2" s="7">
        <v>9622.6001350000006</v>
      </c>
      <c r="D2" s="7">
        <v>9528.0233819999994</v>
      </c>
    </row>
    <row r="3" spans="1:4" ht="63.75" x14ac:dyDescent="0.2">
      <c r="A3" s="2" t="s">
        <v>5</v>
      </c>
      <c r="B3" s="2" t="s">
        <v>7</v>
      </c>
      <c r="C3" s="7">
        <v>21920.160882</v>
      </c>
      <c r="D3" s="7">
        <v>21853.463784</v>
      </c>
    </row>
    <row r="4" spans="1:4" ht="25.5" x14ac:dyDescent="0.2">
      <c r="A4" s="2" t="s">
        <v>10</v>
      </c>
      <c r="B4" s="2" t="s">
        <v>15</v>
      </c>
      <c r="C4" s="7">
        <v>5974.57</v>
      </c>
      <c r="D4" s="7">
        <v>5973.7033060000003</v>
      </c>
    </row>
    <row r="5" spans="1:4" ht="25.5" x14ac:dyDescent="0.2">
      <c r="A5" s="2" t="s">
        <v>10</v>
      </c>
      <c r="B5" s="2" t="s">
        <v>11</v>
      </c>
      <c r="C5" s="7">
        <v>269.69666599999999</v>
      </c>
      <c r="D5" s="7">
        <v>269.69666599999999</v>
      </c>
    </row>
    <row r="6" spans="1:4" x14ac:dyDescent="0.2">
      <c r="A6" s="2" t="s">
        <v>10</v>
      </c>
      <c r="B6" s="2" t="s">
        <v>14</v>
      </c>
      <c r="C6" s="7">
        <v>938.62766599999998</v>
      </c>
      <c r="D6" s="7">
        <v>938.27489000000003</v>
      </c>
    </row>
    <row r="7" spans="1:4" ht="38.25" x14ac:dyDescent="0.2">
      <c r="A7" s="2" t="s">
        <v>10</v>
      </c>
      <c r="B7" s="2" t="s">
        <v>13</v>
      </c>
      <c r="C7" s="7">
        <v>166629.2746</v>
      </c>
      <c r="D7" s="7">
        <v>166329.64705999999</v>
      </c>
    </row>
    <row r="8" spans="1:4" ht="38.25" x14ac:dyDescent="0.2">
      <c r="A8" s="2" t="s">
        <v>10</v>
      </c>
      <c r="B8" s="2" t="s">
        <v>16</v>
      </c>
      <c r="C8" s="7">
        <v>1193.55</v>
      </c>
      <c r="D8" s="7">
        <v>1187.857456</v>
      </c>
    </row>
    <row r="9" spans="1:4" ht="51" x14ac:dyDescent="0.2">
      <c r="A9" s="2" t="s">
        <v>17</v>
      </c>
      <c r="B9" s="2" t="s">
        <v>24</v>
      </c>
      <c r="C9" s="7">
        <v>2974.2032680000002</v>
      </c>
      <c r="D9" s="7">
        <v>2973.0114680000001</v>
      </c>
    </row>
    <row r="10" spans="1:4" ht="51" x14ac:dyDescent="0.2">
      <c r="A10" s="2" t="s">
        <v>17</v>
      </c>
      <c r="B10" s="2" t="s">
        <v>25</v>
      </c>
      <c r="C10" s="7">
        <v>15302.766884000001</v>
      </c>
      <c r="D10" s="7">
        <v>15268.3015</v>
      </c>
    </row>
    <row r="11" spans="1:4" ht="38.25" x14ac:dyDescent="0.2">
      <c r="A11" s="2" t="s">
        <v>17</v>
      </c>
      <c r="B11" s="2" t="s">
        <v>21</v>
      </c>
      <c r="C11" s="7">
        <v>4550.5066829999996</v>
      </c>
      <c r="D11" s="7">
        <v>4550.3313019999996</v>
      </c>
    </row>
    <row r="12" spans="1:4" ht="25.5" x14ac:dyDescent="0.2">
      <c r="A12" s="2" t="s">
        <v>17</v>
      </c>
      <c r="B12" s="2" t="s">
        <v>18</v>
      </c>
      <c r="C12" s="7">
        <v>18247.953921</v>
      </c>
      <c r="D12" s="7">
        <v>18241.435915999999</v>
      </c>
    </row>
    <row r="13" spans="1:4" ht="51" x14ac:dyDescent="0.2">
      <c r="A13" s="2" t="s">
        <v>17</v>
      </c>
      <c r="B13" s="2" t="s">
        <v>19</v>
      </c>
      <c r="C13" s="7">
        <v>731.94100000000003</v>
      </c>
      <c r="D13" s="7">
        <v>731.94100000000003</v>
      </c>
    </row>
    <row r="14" spans="1:4" ht="51" x14ac:dyDescent="0.2">
      <c r="A14" s="2" t="s">
        <v>17</v>
      </c>
      <c r="B14" s="2" t="s">
        <v>22</v>
      </c>
      <c r="C14" s="7">
        <v>417.967308</v>
      </c>
      <c r="D14" s="7">
        <v>417.967308</v>
      </c>
    </row>
    <row r="15" spans="1:4" ht="38.25" x14ac:dyDescent="0.2">
      <c r="A15" s="2" t="s">
        <v>17</v>
      </c>
      <c r="B15" s="2" t="s">
        <v>23</v>
      </c>
      <c r="C15" s="7">
        <v>2136.782404</v>
      </c>
      <c r="D15" s="7">
        <v>2127.118974</v>
      </c>
    </row>
    <row r="16" spans="1:4" ht="38.25" x14ac:dyDescent="0.2">
      <c r="A16" s="2" t="s">
        <v>17</v>
      </c>
      <c r="B16" s="2" t="s">
        <v>20</v>
      </c>
      <c r="C16" s="7">
        <v>45.63</v>
      </c>
      <c r="D16" s="7">
        <v>45.63</v>
      </c>
    </row>
    <row r="17" spans="1:4" ht="25.5" x14ac:dyDescent="0.2">
      <c r="A17" s="2" t="s">
        <v>26</v>
      </c>
      <c r="B17" s="2" t="s">
        <v>29</v>
      </c>
      <c r="C17" s="7">
        <v>1627.9849999999999</v>
      </c>
      <c r="D17" s="7">
        <v>1100.507247</v>
      </c>
    </row>
    <row r="18" spans="1:4" ht="25.5" x14ac:dyDescent="0.2">
      <c r="A18" s="2" t="s">
        <v>26</v>
      </c>
      <c r="B18" s="2" t="s">
        <v>39</v>
      </c>
      <c r="C18" s="7">
        <v>14884.365108</v>
      </c>
      <c r="D18" s="7">
        <v>13230.752721000001</v>
      </c>
    </row>
    <row r="19" spans="1:4" ht="38.25" x14ac:dyDescent="0.2">
      <c r="A19" s="2" t="s">
        <v>26</v>
      </c>
      <c r="B19" s="2" t="s">
        <v>31</v>
      </c>
      <c r="C19" s="7">
        <v>13480.301082</v>
      </c>
      <c r="D19" s="7">
        <v>13204.179254999999</v>
      </c>
    </row>
    <row r="20" spans="1:4" ht="25.5" x14ac:dyDescent="0.2">
      <c r="A20" s="2" t="s">
        <v>26</v>
      </c>
      <c r="B20" s="2" t="s">
        <v>32</v>
      </c>
      <c r="C20" s="7">
        <v>6274.6833260000003</v>
      </c>
      <c r="D20" s="7">
        <v>6246.3981590000003</v>
      </c>
    </row>
    <row r="21" spans="1:4" ht="51" x14ac:dyDescent="0.2">
      <c r="A21" s="2" t="s">
        <v>26</v>
      </c>
      <c r="B21" s="2" t="s">
        <v>38</v>
      </c>
      <c r="C21" s="7">
        <v>2600</v>
      </c>
      <c r="D21" s="7">
        <v>2196.7727580000001</v>
      </c>
    </row>
    <row r="22" spans="1:4" ht="51" x14ac:dyDescent="0.2">
      <c r="A22" s="2" t="s">
        <v>26</v>
      </c>
      <c r="B22" s="2" t="s">
        <v>27</v>
      </c>
      <c r="C22" s="7">
        <v>4584.8894259999997</v>
      </c>
      <c r="D22" s="7">
        <v>4478.4781489999996</v>
      </c>
    </row>
    <row r="23" spans="1:4" ht="38.25" x14ac:dyDescent="0.2">
      <c r="A23" s="2" t="s">
        <v>26</v>
      </c>
      <c r="B23" s="2" t="s">
        <v>28</v>
      </c>
      <c r="C23" s="7">
        <v>1080.585574</v>
      </c>
      <c r="D23" s="7">
        <v>984.17163100000005</v>
      </c>
    </row>
    <row r="24" spans="1:4" ht="38.25" x14ac:dyDescent="0.2">
      <c r="A24" s="2" t="s">
        <v>26</v>
      </c>
      <c r="B24" s="2" t="s">
        <v>33</v>
      </c>
      <c r="C24" s="7">
        <v>8704.2955920000004</v>
      </c>
      <c r="D24" s="7">
        <v>6318.362024</v>
      </c>
    </row>
    <row r="25" spans="1:4" ht="38.25" x14ac:dyDescent="0.2">
      <c r="A25" s="2" t="s">
        <v>26</v>
      </c>
      <c r="B25" s="2" t="s">
        <v>37</v>
      </c>
      <c r="C25" s="7">
        <v>4876.3890000000001</v>
      </c>
      <c r="D25" s="7">
        <v>4670.1440640000001</v>
      </c>
    </row>
    <row r="26" spans="1:4" ht="25.5" x14ac:dyDescent="0.2">
      <c r="A26" s="2" t="s">
        <v>26</v>
      </c>
      <c r="B26" s="2" t="s">
        <v>40</v>
      </c>
      <c r="C26" s="7">
        <v>1069.867544</v>
      </c>
      <c r="D26" s="7">
        <v>1055.7350730000001</v>
      </c>
    </row>
    <row r="27" spans="1:4" ht="25.5" x14ac:dyDescent="0.2">
      <c r="A27" s="2" t="s">
        <v>26</v>
      </c>
      <c r="B27" s="2" t="s">
        <v>41</v>
      </c>
      <c r="C27" s="7">
        <v>2028.3434560000001</v>
      </c>
      <c r="D27" s="7">
        <v>2012.7434510000001</v>
      </c>
    </row>
    <row r="28" spans="1:4" ht="25.5" x14ac:dyDescent="0.2">
      <c r="A28" s="2" t="s">
        <v>26</v>
      </c>
      <c r="B28" s="2" t="s">
        <v>34</v>
      </c>
      <c r="C28" s="7">
        <v>311.05997400000001</v>
      </c>
      <c r="D28" s="7">
        <v>311.05997400000001</v>
      </c>
    </row>
    <row r="29" spans="1:4" ht="51" x14ac:dyDescent="0.2">
      <c r="A29" s="2" t="s">
        <v>26</v>
      </c>
      <c r="B29" s="2" t="s">
        <v>35</v>
      </c>
      <c r="C29" s="7">
        <v>1404.4934370000001</v>
      </c>
      <c r="D29" s="7">
        <v>1263.025091</v>
      </c>
    </row>
    <row r="30" spans="1:4" ht="25.5" x14ac:dyDescent="0.2">
      <c r="A30" s="2" t="s">
        <v>26</v>
      </c>
      <c r="B30" s="2" t="s">
        <v>36</v>
      </c>
      <c r="C30" s="7">
        <v>240.56658899999999</v>
      </c>
      <c r="D30" s="7">
        <v>240.56658899999999</v>
      </c>
    </row>
    <row r="31" spans="1:4" ht="25.5" x14ac:dyDescent="0.2">
      <c r="A31" s="2" t="s">
        <v>26</v>
      </c>
      <c r="B31" s="2" t="s">
        <v>45</v>
      </c>
      <c r="C31" s="7">
        <v>2297.8892500000002</v>
      </c>
      <c r="D31" s="7">
        <v>851.41459799999996</v>
      </c>
    </row>
    <row r="32" spans="1:4" ht="25.5" x14ac:dyDescent="0.2">
      <c r="A32" s="2" t="s">
        <v>26</v>
      </c>
      <c r="B32" s="2" t="s">
        <v>46</v>
      </c>
      <c r="C32" s="7">
        <v>4750.1727499999997</v>
      </c>
      <c r="D32" s="7">
        <v>4584.5870599999998</v>
      </c>
    </row>
    <row r="33" spans="1:4" ht="38.25" x14ac:dyDescent="0.2">
      <c r="A33" s="2" t="s">
        <v>26</v>
      </c>
      <c r="B33" s="2" t="s">
        <v>42</v>
      </c>
      <c r="C33" s="7">
        <v>1652.9463539999999</v>
      </c>
      <c r="D33" s="7">
        <v>1399.6693319999999</v>
      </c>
    </row>
    <row r="34" spans="1:4" ht="25.5" x14ac:dyDescent="0.2">
      <c r="A34" s="2" t="s">
        <v>26</v>
      </c>
      <c r="B34" s="2" t="s">
        <v>43</v>
      </c>
      <c r="C34" s="7">
        <v>1646.8717650000001</v>
      </c>
      <c r="D34" s="7">
        <v>1357.4730059999999</v>
      </c>
    </row>
    <row r="35" spans="1:4" ht="51" x14ac:dyDescent="0.2">
      <c r="A35" s="2" t="s">
        <v>26</v>
      </c>
      <c r="B35" s="2" t="s">
        <v>44</v>
      </c>
      <c r="C35" s="7">
        <v>7726.5798809999997</v>
      </c>
      <c r="D35" s="7">
        <v>7501.685845</v>
      </c>
    </row>
    <row r="36" spans="1:4" ht="25.5" x14ac:dyDescent="0.2">
      <c r="A36" s="2" t="s">
        <v>26</v>
      </c>
      <c r="B36" s="2" t="s">
        <v>30</v>
      </c>
      <c r="C36" s="7">
        <v>2363</v>
      </c>
      <c r="D36" s="7">
        <v>1548.162728</v>
      </c>
    </row>
    <row r="37" spans="1:4" ht="51" x14ac:dyDescent="0.2">
      <c r="A37" s="2" t="s">
        <v>47</v>
      </c>
      <c r="B37" s="2" t="s">
        <v>48</v>
      </c>
      <c r="C37" s="7">
        <v>135.69300000000001</v>
      </c>
      <c r="D37" s="7">
        <v>135.69300000000001</v>
      </c>
    </row>
    <row r="38" spans="1:4" ht="38.25" x14ac:dyDescent="0.2">
      <c r="A38" s="2" t="s">
        <v>49</v>
      </c>
      <c r="B38" s="2" t="s">
        <v>50</v>
      </c>
      <c r="C38" s="7">
        <v>1756.3236770000001</v>
      </c>
      <c r="D38" s="7">
        <v>1753.248077</v>
      </c>
    </row>
    <row r="39" spans="1:4" ht="38.25" x14ac:dyDescent="0.2">
      <c r="A39" s="2" t="s">
        <v>49</v>
      </c>
      <c r="B39" s="2" t="s">
        <v>51</v>
      </c>
      <c r="C39" s="7">
        <v>1560.4865480000001</v>
      </c>
      <c r="D39" s="7">
        <v>1560.4865480000001</v>
      </c>
    </row>
    <row r="40" spans="1:4" ht="25.5" x14ac:dyDescent="0.2">
      <c r="A40" s="2" t="s">
        <v>49</v>
      </c>
      <c r="B40" s="2" t="s">
        <v>52</v>
      </c>
      <c r="C40" s="7">
        <v>7333.6329150000001</v>
      </c>
      <c r="D40" s="7">
        <v>7333.6329150000001</v>
      </c>
    </row>
    <row r="41" spans="1:4" ht="51" x14ac:dyDescent="0.2">
      <c r="A41" s="2" t="s">
        <v>49</v>
      </c>
      <c r="B41" s="2" t="s">
        <v>53</v>
      </c>
      <c r="C41" s="7">
        <v>4885.9386059999997</v>
      </c>
      <c r="D41" s="7">
        <v>4885.9386059999997</v>
      </c>
    </row>
    <row r="42" spans="1:4" ht="38.25" x14ac:dyDescent="0.2">
      <c r="A42" s="2" t="s">
        <v>54</v>
      </c>
      <c r="B42" s="2" t="s">
        <v>55</v>
      </c>
      <c r="C42" s="7">
        <v>1314.6593419999999</v>
      </c>
      <c r="D42" s="7">
        <v>1181.151979</v>
      </c>
    </row>
    <row r="43" spans="1:4" ht="51" x14ac:dyDescent="0.2">
      <c r="A43" s="2" t="s">
        <v>54</v>
      </c>
      <c r="B43" s="2" t="s">
        <v>56</v>
      </c>
      <c r="C43" s="7">
        <v>1274.542383</v>
      </c>
      <c r="D43" s="7">
        <v>563.74660800000004</v>
      </c>
    </row>
    <row r="44" spans="1:4" ht="51" x14ac:dyDescent="0.2">
      <c r="A44" s="2" t="s">
        <v>57</v>
      </c>
      <c r="B44" s="2" t="s">
        <v>59</v>
      </c>
      <c r="C44" s="7">
        <v>386.22733399999998</v>
      </c>
      <c r="D44" s="7">
        <v>386.22733399999998</v>
      </c>
    </row>
    <row r="45" spans="1:4" ht="63.75" x14ac:dyDescent="0.2">
      <c r="A45" s="2" t="s">
        <v>57</v>
      </c>
      <c r="B45" s="2" t="s">
        <v>58</v>
      </c>
      <c r="C45" s="7">
        <v>653.23537999999996</v>
      </c>
      <c r="D45" s="7">
        <v>650.63538000000005</v>
      </c>
    </row>
    <row r="46" spans="1:4" ht="51" x14ac:dyDescent="0.2">
      <c r="A46" s="2" t="s">
        <v>60</v>
      </c>
      <c r="B46" s="2" t="s">
        <v>61</v>
      </c>
      <c r="C46" s="7">
        <v>131.55000000000001</v>
      </c>
      <c r="D46" s="7">
        <v>131.55000000000001</v>
      </c>
    </row>
    <row r="47" spans="1:4" x14ac:dyDescent="0.2">
      <c r="B47" s="1" t="s">
        <v>68</v>
      </c>
      <c r="C47" s="7">
        <v>353993.80570999999</v>
      </c>
      <c r="D47" s="7">
        <v>343574.603214</v>
      </c>
    </row>
    <row r="53" spans="3:5" x14ac:dyDescent="0.2">
      <c r="C53" s="7">
        <v>353993.80570999999</v>
      </c>
      <c r="D53" s="7">
        <v>343574.603214</v>
      </c>
      <c r="E53" s="1">
        <v>2021</v>
      </c>
    </row>
    <row r="54" spans="3:5" x14ac:dyDescent="0.2">
      <c r="C54" s="7">
        <v>160233.29807799999</v>
      </c>
      <c r="D54" s="7">
        <v>157986.83107399999</v>
      </c>
      <c r="E54" s="1">
        <v>2022</v>
      </c>
    </row>
    <row r="55" spans="3:5" x14ac:dyDescent="0.2">
      <c r="C55" s="3">
        <v>136351.33969399999</v>
      </c>
      <c r="D55" s="3">
        <v>133390.21490500003</v>
      </c>
      <c r="E55" s="1">
        <v>2023</v>
      </c>
    </row>
    <row r="56" spans="3:5" x14ac:dyDescent="0.2">
      <c r="C56" s="7">
        <v>153264.736783</v>
      </c>
      <c r="D56" s="7">
        <v>69729.227683999998</v>
      </c>
      <c r="E56" s="1">
        <v>2024</v>
      </c>
    </row>
    <row r="57" spans="3:5" x14ac:dyDescent="0.2">
      <c r="C57" s="7">
        <f>SUM(C53:C56)</f>
        <v>803843.18026499986</v>
      </c>
      <c r="D57" s="7">
        <f>SUM(D53:D56)</f>
        <v>704680.87687700009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03B10-287A-4B6E-B575-3AC6DA04AA3F}">
  <dimension ref="A1:E38"/>
  <sheetViews>
    <sheetView topLeftCell="A33" workbookViewId="0">
      <selection activeCell="C38" sqref="C38:D38"/>
    </sheetView>
  </sheetViews>
  <sheetFormatPr baseColWidth="10" defaultRowHeight="12.75" x14ac:dyDescent="0.2"/>
  <cols>
    <col min="1" max="1" width="47.28515625" style="1" customWidth="1"/>
    <col min="2" max="2" width="81.5703125" style="1" customWidth="1"/>
    <col min="3" max="4" width="15.5703125" style="1" bestFit="1" customWidth="1"/>
    <col min="5" max="16384" width="11.42578125" style="1"/>
  </cols>
  <sheetData>
    <row r="1" spans="1:5" ht="51" x14ac:dyDescent="0.2">
      <c r="A1" s="9" t="s">
        <v>69</v>
      </c>
      <c r="B1" s="9" t="s">
        <v>67</v>
      </c>
      <c r="C1" s="9" t="s">
        <v>74</v>
      </c>
      <c r="D1" s="9" t="s">
        <v>75</v>
      </c>
      <c r="E1" s="2"/>
    </row>
    <row r="2" spans="1:5" ht="51" x14ac:dyDescent="0.2">
      <c r="A2" s="2" t="s">
        <v>60</v>
      </c>
      <c r="B2" s="2" t="s">
        <v>61</v>
      </c>
      <c r="C2" s="3">
        <v>187.91</v>
      </c>
      <c r="D2" s="3">
        <v>187.91</v>
      </c>
    </row>
    <row r="3" spans="1:5" ht="25.5" x14ac:dyDescent="0.2">
      <c r="A3" s="2" t="s">
        <v>2</v>
      </c>
      <c r="B3" s="2" t="s">
        <v>3</v>
      </c>
      <c r="C3" s="3">
        <v>123.1</v>
      </c>
      <c r="D3" s="3">
        <v>93.1</v>
      </c>
    </row>
    <row r="4" spans="1:5" ht="51" x14ac:dyDescent="0.2">
      <c r="A4" s="2" t="s">
        <v>57</v>
      </c>
      <c r="B4" s="2" t="s">
        <v>59</v>
      </c>
      <c r="C4" s="3">
        <v>432.88299999999998</v>
      </c>
      <c r="D4" s="3">
        <v>432.74376699999999</v>
      </c>
    </row>
    <row r="5" spans="1:5" ht="51" x14ac:dyDescent="0.2">
      <c r="A5" s="2" t="s">
        <v>57</v>
      </c>
      <c r="B5" s="2" t="s">
        <v>58</v>
      </c>
      <c r="C5" s="3">
        <v>756.63686700000005</v>
      </c>
      <c r="D5" s="3">
        <v>749.941867</v>
      </c>
    </row>
    <row r="6" spans="1:5" ht="25.5" x14ac:dyDescent="0.2">
      <c r="A6" s="2" t="s">
        <v>4</v>
      </c>
      <c r="B6" s="2" t="s">
        <v>1</v>
      </c>
      <c r="C6" s="3">
        <v>8801.7394000000004</v>
      </c>
      <c r="D6" s="3">
        <v>8751.7018329999992</v>
      </c>
    </row>
    <row r="7" spans="1:5" ht="51" x14ac:dyDescent="0.2">
      <c r="A7" s="2" t="s">
        <v>5</v>
      </c>
      <c r="B7" s="2" t="s">
        <v>7</v>
      </c>
      <c r="C7" s="3">
        <v>20511.612097000001</v>
      </c>
      <c r="D7" s="3">
        <v>20501.612097000001</v>
      </c>
    </row>
    <row r="8" spans="1:5" ht="25.5" x14ac:dyDescent="0.2">
      <c r="A8" s="2" t="s">
        <v>17</v>
      </c>
      <c r="B8" s="2" t="s">
        <v>18</v>
      </c>
      <c r="C8" s="3">
        <v>19773.647125</v>
      </c>
      <c r="D8" s="3">
        <v>19773.647123999999</v>
      </c>
    </row>
    <row r="9" spans="1:5" ht="38.25" x14ac:dyDescent="0.2">
      <c r="A9" s="2" t="s">
        <v>17</v>
      </c>
      <c r="B9" s="2" t="s">
        <v>19</v>
      </c>
      <c r="C9" s="3">
        <v>564.84320000000002</v>
      </c>
      <c r="D9" s="3">
        <v>564.84320000000002</v>
      </c>
    </row>
    <row r="10" spans="1:5" ht="25.5" x14ac:dyDescent="0.2">
      <c r="A10" s="2" t="s">
        <v>26</v>
      </c>
      <c r="B10" s="2" t="s">
        <v>29</v>
      </c>
      <c r="C10" s="3">
        <v>3110.598935</v>
      </c>
      <c r="D10" s="3">
        <v>3110.598935</v>
      </c>
    </row>
    <row r="11" spans="1:5" ht="25.5" x14ac:dyDescent="0.2">
      <c r="A11" s="2" t="s">
        <v>26</v>
      </c>
      <c r="B11" s="2" t="s">
        <v>39</v>
      </c>
      <c r="C11" s="3">
        <v>11608.636</v>
      </c>
      <c r="D11" s="3">
        <v>11361.81509</v>
      </c>
    </row>
    <row r="12" spans="1:5" ht="38.25" x14ac:dyDescent="0.2">
      <c r="A12" s="2" t="s">
        <v>26</v>
      </c>
      <c r="B12" s="2" t="s">
        <v>31</v>
      </c>
      <c r="C12" s="3">
        <v>9995.6783599999999</v>
      </c>
      <c r="D12" s="3">
        <v>9942.3425399999996</v>
      </c>
    </row>
    <row r="13" spans="1:5" ht="25.5" x14ac:dyDescent="0.2">
      <c r="A13" s="2" t="s">
        <v>26</v>
      </c>
      <c r="B13" s="2" t="s">
        <v>32</v>
      </c>
      <c r="C13" s="3">
        <v>10781.452391000001</v>
      </c>
      <c r="D13" s="3">
        <v>10749.931376</v>
      </c>
    </row>
    <row r="14" spans="1:5" ht="51" x14ac:dyDescent="0.2">
      <c r="A14" s="2" t="s">
        <v>26</v>
      </c>
      <c r="B14" s="2" t="s">
        <v>38</v>
      </c>
      <c r="C14" s="3">
        <v>5175.6189999999997</v>
      </c>
      <c r="D14" s="3">
        <v>5080.7305059999999</v>
      </c>
    </row>
    <row r="15" spans="1:5" ht="51" x14ac:dyDescent="0.2">
      <c r="A15" s="2" t="s">
        <v>26</v>
      </c>
      <c r="B15" s="2" t="s">
        <v>27</v>
      </c>
      <c r="C15" s="3">
        <v>6574.0442540000004</v>
      </c>
      <c r="D15" s="3">
        <v>6312.9307387999988</v>
      </c>
    </row>
    <row r="16" spans="1:5" ht="38.25" x14ac:dyDescent="0.2">
      <c r="A16" s="2" t="s">
        <v>26</v>
      </c>
      <c r="B16" s="2" t="s">
        <v>28</v>
      </c>
      <c r="C16" s="3">
        <v>2392.259998</v>
      </c>
      <c r="D16" s="3">
        <v>2269.4679541999999</v>
      </c>
    </row>
    <row r="17" spans="1:4" ht="38.25" x14ac:dyDescent="0.2">
      <c r="A17" s="2" t="s">
        <v>26</v>
      </c>
      <c r="B17" s="2" t="s">
        <v>33</v>
      </c>
      <c r="C17" s="3">
        <v>8452.1142490000002</v>
      </c>
      <c r="D17" s="3">
        <v>8433.3661100000008</v>
      </c>
    </row>
    <row r="18" spans="1:4" ht="38.25" x14ac:dyDescent="0.2">
      <c r="A18" s="2" t="s">
        <v>26</v>
      </c>
      <c r="B18" s="2" t="s">
        <v>37</v>
      </c>
      <c r="C18" s="3">
        <v>5012.8100000000004</v>
      </c>
      <c r="D18" s="3">
        <v>5003.7942030000004</v>
      </c>
    </row>
    <row r="19" spans="1:4" ht="25.5" x14ac:dyDescent="0.2">
      <c r="A19" s="2" t="s">
        <v>26</v>
      </c>
      <c r="B19" s="2" t="s">
        <v>40</v>
      </c>
      <c r="C19" s="3">
        <v>818.20377800000006</v>
      </c>
      <c r="D19" s="3">
        <v>816.51970300000005</v>
      </c>
    </row>
    <row r="20" spans="1:4" ht="25.5" x14ac:dyDescent="0.2">
      <c r="A20" s="2" t="s">
        <v>26</v>
      </c>
      <c r="B20" s="2" t="s">
        <v>41</v>
      </c>
      <c r="C20" s="3">
        <v>2065.7232220000001</v>
      </c>
      <c r="D20" s="3">
        <v>2054.6242809999999</v>
      </c>
    </row>
    <row r="21" spans="1:4" ht="25.5" x14ac:dyDescent="0.2">
      <c r="A21" s="2" t="s">
        <v>26</v>
      </c>
      <c r="B21" s="2" t="s">
        <v>34</v>
      </c>
      <c r="C21" s="3">
        <v>321.02626500000002</v>
      </c>
      <c r="D21" s="3">
        <v>321.006167</v>
      </c>
    </row>
    <row r="22" spans="1:4" ht="51" x14ac:dyDescent="0.2">
      <c r="A22" s="2" t="s">
        <v>26</v>
      </c>
      <c r="B22" s="2" t="s">
        <v>35</v>
      </c>
      <c r="C22" s="3">
        <v>1227.3846020000001</v>
      </c>
      <c r="D22" s="3">
        <v>1227.3846020000001</v>
      </c>
    </row>
    <row r="23" spans="1:4" ht="25.5" x14ac:dyDescent="0.2">
      <c r="A23" s="2" t="s">
        <v>26</v>
      </c>
      <c r="B23" s="2" t="s">
        <v>36</v>
      </c>
      <c r="C23" s="3">
        <v>239.354466</v>
      </c>
      <c r="D23" s="3">
        <v>239.113133</v>
      </c>
    </row>
    <row r="24" spans="1:4" ht="25.5" x14ac:dyDescent="0.2">
      <c r="A24" s="2" t="s">
        <v>26</v>
      </c>
      <c r="B24" s="2" t="s">
        <v>45</v>
      </c>
      <c r="C24" s="3">
        <v>2627.4409850000002</v>
      </c>
      <c r="D24" s="3">
        <v>2615.4237800000001</v>
      </c>
    </row>
    <row r="25" spans="1:4" ht="25.5" x14ac:dyDescent="0.2">
      <c r="A25" s="2" t="s">
        <v>26</v>
      </c>
      <c r="B25" s="2" t="s">
        <v>46</v>
      </c>
      <c r="C25" s="3">
        <v>4367.5855529999999</v>
      </c>
      <c r="D25" s="3">
        <v>4358.4923230000004</v>
      </c>
    </row>
    <row r="26" spans="1:4" ht="25.5" x14ac:dyDescent="0.2">
      <c r="A26" s="2" t="s">
        <v>26</v>
      </c>
      <c r="B26" s="2" t="s">
        <v>63</v>
      </c>
      <c r="C26" s="3">
        <v>11590.656999999999</v>
      </c>
      <c r="D26" s="3">
        <v>11404.699258000001</v>
      </c>
    </row>
    <row r="27" spans="1:4" ht="38.25" x14ac:dyDescent="0.2">
      <c r="A27" s="2" t="s">
        <v>26</v>
      </c>
      <c r="B27" s="2" t="s">
        <v>42</v>
      </c>
      <c r="C27" s="3">
        <v>1029.0945059999999</v>
      </c>
      <c r="D27" s="3">
        <v>999.11561400000005</v>
      </c>
    </row>
    <row r="28" spans="1:4" x14ac:dyDescent="0.2">
      <c r="A28" s="2" t="s">
        <v>26</v>
      </c>
      <c r="B28" s="2" t="s">
        <v>43</v>
      </c>
      <c r="C28" s="3">
        <v>661.84152600000004</v>
      </c>
      <c r="D28" s="3">
        <v>648.04562399999998</v>
      </c>
    </row>
    <row r="29" spans="1:4" ht="38.25" x14ac:dyDescent="0.2">
      <c r="A29" s="2" t="s">
        <v>26</v>
      </c>
      <c r="B29" s="2" t="s">
        <v>44</v>
      </c>
      <c r="C29" s="3">
        <v>7911.9878449999997</v>
      </c>
      <c r="D29" s="3">
        <v>7168.9542680000004</v>
      </c>
    </row>
    <row r="30" spans="1:4" x14ac:dyDescent="0.2">
      <c r="A30" s="2" t="s">
        <v>26</v>
      </c>
      <c r="B30" s="2" t="s">
        <v>30</v>
      </c>
      <c r="C30" s="3">
        <v>2314.660065</v>
      </c>
      <c r="D30" s="3">
        <v>2256.9737570000002</v>
      </c>
    </row>
    <row r="31" spans="1:4" ht="51" x14ac:dyDescent="0.2">
      <c r="A31" s="2" t="s">
        <v>47</v>
      </c>
      <c r="B31" s="2" t="s">
        <v>48</v>
      </c>
      <c r="C31" s="3">
        <v>330.69099999999997</v>
      </c>
      <c r="D31" s="3">
        <v>330.69099999999997</v>
      </c>
    </row>
    <row r="32" spans="1:4" ht="25.5" x14ac:dyDescent="0.2">
      <c r="A32" s="2" t="s">
        <v>49</v>
      </c>
      <c r="B32" s="2" t="s">
        <v>50</v>
      </c>
      <c r="C32" s="3">
        <v>3298.8418200000001</v>
      </c>
      <c r="D32" s="3">
        <v>3271.3730420000002</v>
      </c>
    </row>
    <row r="33" spans="1:4" ht="25.5" x14ac:dyDescent="0.2">
      <c r="A33" s="2" t="s">
        <v>49</v>
      </c>
      <c r="B33" s="2" t="s">
        <v>51</v>
      </c>
      <c r="C33" s="3">
        <v>507.92135000000002</v>
      </c>
      <c r="D33" s="3">
        <v>507.92135000000002</v>
      </c>
    </row>
    <row r="34" spans="1:4" ht="25.5" x14ac:dyDescent="0.2">
      <c r="A34" s="2" t="s">
        <v>49</v>
      </c>
      <c r="B34" s="2" t="s">
        <v>64</v>
      </c>
      <c r="C34" s="3">
        <v>1288.952912</v>
      </c>
      <c r="D34" s="3">
        <v>1288.952912</v>
      </c>
    </row>
    <row r="35" spans="1:4" ht="25.5" x14ac:dyDescent="0.2">
      <c r="A35" s="2" t="s">
        <v>49</v>
      </c>
      <c r="B35" s="2" t="s">
        <v>52</v>
      </c>
      <c r="C35" s="3">
        <v>1577.6682370000001</v>
      </c>
      <c r="D35" s="3">
        <v>1577.6682370000001</v>
      </c>
    </row>
    <row r="36" spans="1:4" ht="38.25" x14ac:dyDescent="0.2">
      <c r="A36" s="2" t="s">
        <v>54</v>
      </c>
      <c r="B36" s="2" t="s">
        <v>55</v>
      </c>
      <c r="C36" s="3">
        <v>1836.12346</v>
      </c>
      <c r="D36" s="3">
        <v>1802.8977749999999</v>
      </c>
    </row>
    <row r="37" spans="1:4" ht="51" x14ac:dyDescent="0.2">
      <c r="A37" s="2" t="s">
        <v>54</v>
      </c>
      <c r="B37" s="2" t="s">
        <v>56</v>
      </c>
      <c r="C37" s="3">
        <v>1962.5546099999999</v>
      </c>
      <c r="D37" s="3">
        <v>1776.496907</v>
      </c>
    </row>
    <row r="38" spans="1:4" x14ac:dyDescent="0.2">
      <c r="A38" s="1" t="s">
        <v>62</v>
      </c>
      <c r="C38" s="3">
        <v>160233.29807799999</v>
      </c>
      <c r="D38" s="3">
        <v>157986.83107399999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60323-29FB-4FA8-B706-34AEE1E113BA}">
  <dimension ref="A1:D32"/>
  <sheetViews>
    <sheetView topLeftCell="A26" workbookViewId="0">
      <selection activeCell="C32" sqref="C32:D32"/>
    </sheetView>
  </sheetViews>
  <sheetFormatPr baseColWidth="10" defaultRowHeight="12.75" x14ac:dyDescent="0.2"/>
  <cols>
    <col min="1" max="1" width="35.5703125" style="1" customWidth="1"/>
    <col min="2" max="2" width="62.7109375" style="1" customWidth="1"/>
    <col min="3" max="3" width="19" style="1" customWidth="1"/>
    <col min="4" max="4" width="14.5703125" style="1" bestFit="1" customWidth="1"/>
    <col min="5" max="16384" width="11.42578125" style="1"/>
  </cols>
  <sheetData>
    <row r="1" spans="1:4" ht="48" x14ac:dyDescent="0.2">
      <c r="A1" s="10" t="s">
        <v>69</v>
      </c>
      <c r="B1" s="10" t="s">
        <v>67</v>
      </c>
      <c r="C1" s="10" t="s">
        <v>70</v>
      </c>
      <c r="D1" s="10" t="s">
        <v>76</v>
      </c>
    </row>
    <row r="2" spans="1:4" ht="63.75" x14ac:dyDescent="0.2">
      <c r="A2" s="2" t="s">
        <v>60</v>
      </c>
      <c r="B2" s="2" t="s">
        <v>61</v>
      </c>
      <c r="C2" s="5">
        <v>1165.2162269999999</v>
      </c>
      <c r="D2" s="5">
        <v>1161.0136070000001</v>
      </c>
    </row>
    <row r="3" spans="1:4" ht="63.75" x14ac:dyDescent="0.2">
      <c r="A3" s="2" t="s">
        <v>57</v>
      </c>
      <c r="B3" s="2" t="s">
        <v>59</v>
      </c>
      <c r="C3" s="5">
        <v>478.43900000000002</v>
      </c>
      <c r="D3" s="5">
        <v>475.83699999999999</v>
      </c>
    </row>
    <row r="4" spans="1:4" ht="76.5" x14ac:dyDescent="0.2">
      <c r="A4" s="2" t="s">
        <v>57</v>
      </c>
      <c r="B4" s="2" t="s">
        <v>58</v>
      </c>
      <c r="C4" s="5">
        <v>890.29700000000003</v>
      </c>
      <c r="D4" s="5">
        <v>863.92060000000004</v>
      </c>
    </row>
    <row r="5" spans="1:4" ht="127.5" x14ac:dyDescent="0.2">
      <c r="A5" s="2" t="s">
        <v>5</v>
      </c>
      <c r="B5" s="2" t="s">
        <v>8</v>
      </c>
      <c r="C5" s="5">
        <v>10409.462853999999</v>
      </c>
      <c r="D5" s="5">
        <v>10384.697436</v>
      </c>
    </row>
    <row r="6" spans="1:4" ht="114.75" x14ac:dyDescent="0.2">
      <c r="A6" s="2" t="s">
        <v>5</v>
      </c>
      <c r="B6" s="2" t="s">
        <v>9</v>
      </c>
      <c r="C6" s="5">
        <v>22565.076075000001</v>
      </c>
      <c r="D6" s="5">
        <v>22565.076075000001</v>
      </c>
    </row>
    <row r="7" spans="1:4" ht="89.25" x14ac:dyDescent="0.2">
      <c r="A7" s="2" t="s">
        <v>5</v>
      </c>
      <c r="B7" s="2" t="s">
        <v>6</v>
      </c>
      <c r="C7" s="5">
        <v>7377.8483880000003</v>
      </c>
      <c r="D7" s="5">
        <v>7374.1913880000002</v>
      </c>
    </row>
    <row r="8" spans="1:4" ht="63.75" x14ac:dyDescent="0.2">
      <c r="A8" s="2" t="s">
        <v>5</v>
      </c>
      <c r="B8" s="2" t="s">
        <v>7</v>
      </c>
      <c r="C8" s="5">
        <v>31786.365943000001</v>
      </c>
      <c r="D8" s="5">
        <v>29447.518434000001</v>
      </c>
    </row>
    <row r="9" spans="1:4" ht="25.5" x14ac:dyDescent="0.2">
      <c r="A9" s="2" t="s">
        <v>26</v>
      </c>
      <c r="B9" s="2" t="s">
        <v>29</v>
      </c>
      <c r="C9" s="5">
        <v>1671.7469230000002</v>
      </c>
      <c r="D9" s="5">
        <v>1663.7469230000002</v>
      </c>
    </row>
    <row r="10" spans="1:4" ht="25.5" x14ac:dyDescent="0.2">
      <c r="A10" s="2" t="s">
        <v>26</v>
      </c>
      <c r="B10" s="2" t="s">
        <v>39</v>
      </c>
      <c r="C10" s="5">
        <v>2719.0041999999999</v>
      </c>
      <c r="D10" s="5">
        <v>2713.8727330000002</v>
      </c>
    </row>
    <row r="11" spans="1:4" ht="51" x14ac:dyDescent="0.2">
      <c r="A11" s="2" t="s">
        <v>26</v>
      </c>
      <c r="B11" s="2" t="s">
        <v>38</v>
      </c>
      <c r="C11" s="5">
        <v>4603.3829999999998</v>
      </c>
      <c r="D11" s="5">
        <v>4505.7008379999997</v>
      </c>
    </row>
    <row r="12" spans="1:4" ht="63.75" x14ac:dyDescent="0.2">
      <c r="A12" s="2" t="s">
        <v>26</v>
      </c>
      <c r="B12" s="2" t="s">
        <v>27</v>
      </c>
      <c r="C12" s="5">
        <v>6780.0370000000003</v>
      </c>
      <c r="D12" s="5">
        <v>6771.7448039999999</v>
      </c>
    </row>
    <row r="13" spans="1:4" ht="51" x14ac:dyDescent="0.2">
      <c r="A13" s="2" t="s">
        <v>26</v>
      </c>
      <c r="B13" s="2" t="s">
        <v>28</v>
      </c>
      <c r="C13" s="5">
        <v>2608.8539999999998</v>
      </c>
      <c r="D13" s="5">
        <v>2606.465788</v>
      </c>
    </row>
    <row r="14" spans="1:4" ht="51" x14ac:dyDescent="0.2">
      <c r="A14" s="2" t="s">
        <v>26</v>
      </c>
      <c r="B14" s="2" t="s">
        <v>37</v>
      </c>
      <c r="C14" s="5">
        <v>4937.8100000000004</v>
      </c>
      <c r="D14" s="5">
        <v>4751.590768</v>
      </c>
    </row>
    <row r="15" spans="1:4" ht="25.5" x14ac:dyDescent="0.2">
      <c r="A15" s="2" t="s">
        <v>26</v>
      </c>
      <c r="B15" s="2" t="s">
        <v>40</v>
      </c>
      <c r="C15" s="5">
        <v>772.11300900000003</v>
      </c>
      <c r="D15" s="5">
        <v>772.03321400000004</v>
      </c>
    </row>
    <row r="16" spans="1:4" ht="38.25" x14ac:dyDescent="0.2">
      <c r="A16" s="2" t="s">
        <v>26</v>
      </c>
      <c r="B16" s="2" t="s">
        <v>41</v>
      </c>
      <c r="C16" s="5">
        <v>2091.0139909999998</v>
      </c>
      <c r="D16" s="5">
        <v>2090.9341949999998</v>
      </c>
    </row>
    <row r="17" spans="1:4" ht="25.5" x14ac:dyDescent="0.2">
      <c r="A17" s="2" t="s">
        <v>26</v>
      </c>
      <c r="B17" s="2" t="s">
        <v>34</v>
      </c>
      <c r="C17" s="5">
        <v>325.45933300000002</v>
      </c>
      <c r="D17" s="5">
        <v>325.45933300000002</v>
      </c>
    </row>
    <row r="18" spans="1:4" ht="63.75" x14ac:dyDescent="0.2">
      <c r="A18" s="2" t="s">
        <v>26</v>
      </c>
      <c r="B18" s="2" t="s">
        <v>35</v>
      </c>
      <c r="C18" s="5">
        <v>1176.2963339999999</v>
      </c>
      <c r="D18" s="5">
        <v>1176.290751</v>
      </c>
    </row>
    <row r="19" spans="1:4" ht="25.5" x14ac:dyDescent="0.2">
      <c r="A19" s="2" t="s">
        <v>26</v>
      </c>
      <c r="B19" s="2" t="s">
        <v>36</v>
      </c>
      <c r="C19" s="5">
        <v>286.00933300000003</v>
      </c>
      <c r="D19" s="5">
        <v>285.76799999999997</v>
      </c>
    </row>
    <row r="20" spans="1:4" ht="38.25" x14ac:dyDescent="0.2">
      <c r="A20" s="2" t="s">
        <v>26</v>
      </c>
      <c r="B20" s="2" t="s">
        <v>63</v>
      </c>
      <c r="C20" s="5">
        <v>11590.656999999999</v>
      </c>
      <c r="D20" s="5">
        <v>11464.610979000001</v>
      </c>
    </row>
    <row r="21" spans="1:4" ht="38.25" x14ac:dyDescent="0.2">
      <c r="A21" s="2" t="s">
        <v>26</v>
      </c>
      <c r="B21" s="2" t="s">
        <v>42</v>
      </c>
      <c r="C21" s="5">
        <v>883.15878300000008</v>
      </c>
      <c r="D21" s="5">
        <v>878.121352</v>
      </c>
    </row>
    <row r="22" spans="1:4" ht="25.5" x14ac:dyDescent="0.2">
      <c r="A22" s="2" t="s">
        <v>26</v>
      </c>
      <c r="B22" s="2" t="s">
        <v>43</v>
      </c>
      <c r="C22" s="5">
        <v>520.46467800000005</v>
      </c>
      <c r="D22" s="5">
        <v>520.46467699999994</v>
      </c>
    </row>
    <row r="23" spans="1:4" ht="51" x14ac:dyDescent="0.2">
      <c r="A23" s="2" t="s">
        <v>26</v>
      </c>
      <c r="B23" s="2" t="s">
        <v>44</v>
      </c>
      <c r="C23" s="11">
        <v>8560.3346820000006</v>
      </c>
      <c r="D23" s="11">
        <v>8544.0834729999988</v>
      </c>
    </row>
    <row r="24" spans="1:4" ht="25.5" x14ac:dyDescent="0.2">
      <c r="A24" s="2" t="s">
        <v>26</v>
      </c>
      <c r="B24" s="2" t="s">
        <v>30</v>
      </c>
      <c r="C24" s="5">
        <v>2445.1389340000001</v>
      </c>
      <c r="D24" s="5">
        <v>2401.6031349999998</v>
      </c>
    </row>
    <row r="25" spans="1:4" ht="63.75" x14ac:dyDescent="0.2">
      <c r="A25" s="2" t="s">
        <v>47</v>
      </c>
      <c r="B25" s="2" t="s">
        <v>48</v>
      </c>
      <c r="C25" s="5">
        <v>248.60000000000002</v>
      </c>
      <c r="D25" s="5">
        <v>248.60000000000002</v>
      </c>
    </row>
    <row r="26" spans="1:4" ht="38.25" x14ac:dyDescent="0.2">
      <c r="A26" s="2" t="s">
        <v>49</v>
      </c>
      <c r="B26" s="2" t="s">
        <v>50</v>
      </c>
      <c r="C26" s="5">
        <v>3954.6507510000001</v>
      </c>
      <c r="D26" s="5">
        <v>3949.0765719999999</v>
      </c>
    </row>
    <row r="27" spans="1:4" ht="38.25" x14ac:dyDescent="0.2">
      <c r="A27" s="2" t="s">
        <v>49</v>
      </c>
      <c r="B27" s="2" t="s">
        <v>51</v>
      </c>
      <c r="C27" s="5">
        <v>487.96269999999998</v>
      </c>
      <c r="D27" s="5">
        <v>487.96269999999998</v>
      </c>
    </row>
    <row r="28" spans="1:4" ht="25.5" x14ac:dyDescent="0.2">
      <c r="A28" s="2" t="s">
        <v>49</v>
      </c>
      <c r="B28" s="2" t="s">
        <v>64</v>
      </c>
      <c r="C28" s="5">
        <v>1709.1647869999999</v>
      </c>
      <c r="D28" s="5">
        <v>1709.1647869999999</v>
      </c>
    </row>
    <row r="29" spans="1:4" ht="51" x14ac:dyDescent="0.2">
      <c r="A29" s="2" t="s">
        <v>54</v>
      </c>
      <c r="B29" s="2" t="s">
        <v>55</v>
      </c>
      <c r="C29" s="5">
        <v>307.76111900000001</v>
      </c>
      <c r="D29" s="5">
        <v>280.87171599999999</v>
      </c>
    </row>
    <row r="30" spans="1:4" ht="63.75" x14ac:dyDescent="0.2">
      <c r="A30" s="2" t="s">
        <v>54</v>
      </c>
      <c r="B30" s="2" t="s">
        <v>56</v>
      </c>
      <c r="C30" s="5">
        <v>876.04910400000006</v>
      </c>
      <c r="D30" s="5">
        <v>863.13576999999998</v>
      </c>
    </row>
    <row r="31" spans="1:4" ht="25.5" x14ac:dyDescent="0.2">
      <c r="A31" s="2" t="s">
        <v>10</v>
      </c>
      <c r="B31" s="2" t="s">
        <v>12</v>
      </c>
      <c r="C31" s="5">
        <v>2122.9645460000002</v>
      </c>
      <c r="D31" s="5">
        <v>2106.6578570000001</v>
      </c>
    </row>
    <row r="32" spans="1:4" x14ac:dyDescent="0.2">
      <c r="A32" s="1" t="s">
        <v>62</v>
      </c>
      <c r="C32" s="3">
        <f>SUM(C2:C31)</f>
        <v>136351.33969399999</v>
      </c>
      <c r="D32" s="3">
        <f>SUM(D2:D31)</f>
        <v>133390.21490500003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9B555-22A7-4DE6-8827-B95ADC066122}">
  <dimension ref="A1:D36"/>
  <sheetViews>
    <sheetView topLeftCell="A33" workbookViewId="0">
      <selection activeCell="C36" sqref="C36:D36"/>
    </sheetView>
  </sheetViews>
  <sheetFormatPr baseColWidth="10" defaultRowHeight="15" x14ac:dyDescent="0.25"/>
  <cols>
    <col min="1" max="1" width="43.42578125" customWidth="1"/>
    <col min="2" max="2" width="62.42578125" customWidth="1"/>
    <col min="3" max="3" width="18.7109375" customWidth="1"/>
    <col min="6" max="6" width="19.28515625" customWidth="1"/>
  </cols>
  <sheetData>
    <row r="1" spans="1:4" ht="51" x14ac:dyDescent="0.25">
      <c r="A1" s="4" t="s">
        <v>69</v>
      </c>
      <c r="B1" s="4" t="s">
        <v>67</v>
      </c>
      <c r="C1" s="4" t="s">
        <v>71</v>
      </c>
      <c r="D1" s="4" t="s">
        <v>77</v>
      </c>
    </row>
    <row r="2" spans="1:4" ht="63.75" x14ac:dyDescent="0.25">
      <c r="A2" s="2" t="s">
        <v>60</v>
      </c>
      <c r="B2" s="2" t="s">
        <v>61</v>
      </c>
      <c r="C2" s="7">
        <v>1463.1389079999999</v>
      </c>
      <c r="D2" s="7">
        <v>1365.113908</v>
      </c>
    </row>
    <row r="3" spans="1:4" ht="51" x14ac:dyDescent="0.25">
      <c r="A3" s="2" t="s">
        <v>65</v>
      </c>
      <c r="B3" s="2" t="s">
        <v>0</v>
      </c>
      <c r="C3" s="7">
        <v>360</v>
      </c>
      <c r="D3" s="7">
        <v>221.367413</v>
      </c>
    </row>
    <row r="4" spans="1:4" ht="63.75" x14ac:dyDescent="0.25">
      <c r="A4" s="2" t="s">
        <v>57</v>
      </c>
      <c r="B4" s="2" t="s">
        <v>59</v>
      </c>
      <c r="C4" s="7">
        <v>314.48500000000001</v>
      </c>
      <c r="D4" s="7">
        <v>186.4605</v>
      </c>
    </row>
    <row r="5" spans="1:4" ht="76.5" x14ac:dyDescent="0.25">
      <c r="A5" s="2" t="s">
        <v>57</v>
      </c>
      <c r="B5" s="2" t="s">
        <v>58</v>
      </c>
      <c r="C5" s="7">
        <v>1357.92</v>
      </c>
      <c r="D5" s="7">
        <v>850.62339999999995</v>
      </c>
    </row>
    <row r="6" spans="1:4" ht="127.5" x14ac:dyDescent="0.25">
      <c r="A6" s="2" t="s">
        <v>5</v>
      </c>
      <c r="B6" s="2" t="s">
        <v>8</v>
      </c>
      <c r="C6" s="7">
        <v>8247.0502259999994</v>
      </c>
      <c r="D6" s="7">
        <v>1837.162834</v>
      </c>
    </row>
    <row r="7" spans="1:4" ht="114.75" x14ac:dyDescent="0.25">
      <c r="A7" s="2" t="s">
        <v>5</v>
      </c>
      <c r="B7" s="2" t="s">
        <v>9</v>
      </c>
      <c r="C7" s="7">
        <v>22952.445774</v>
      </c>
      <c r="D7" s="7">
        <v>2476.3560240000002</v>
      </c>
    </row>
    <row r="8" spans="1:4" ht="89.25" x14ac:dyDescent="0.25">
      <c r="A8" s="2" t="s">
        <v>5</v>
      </c>
      <c r="B8" s="2" t="s">
        <v>6</v>
      </c>
      <c r="C8" s="7">
        <v>3290.511</v>
      </c>
      <c r="D8" s="7">
        <v>225.45</v>
      </c>
    </row>
    <row r="9" spans="1:4" ht="63.75" x14ac:dyDescent="0.25">
      <c r="A9" s="2" t="s">
        <v>5</v>
      </c>
      <c r="B9" s="2" t="s">
        <v>7</v>
      </c>
      <c r="C9" s="7">
        <v>27236.013999999999</v>
      </c>
      <c r="D9" s="7">
        <v>8728.9670000000006</v>
      </c>
    </row>
    <row r="10" spans="1:4" ht="25.5" x14ac:dyDescent="0.25">
      <c r="A10" s="2" t="s">
        <v>26</v>
      </c>
      <c r="B10" s="2" t="s">
        <v>29</v>
      </c>
      <c r="C10" s="7">
        <v>1132.4749999999999</v>
      </c>
      <c r="D10" s="7">
        <v>580.49211400000002</v>
      </c>
    </row>
    <row r="11" spans="1:4" ht="25.5" x14ac:dyDescent="0.25">
      <c r="A11" s="2" t="s">
        <v>26</v>
      </c>
      <c r="B11" s="2" t="s">
        <v>39</v>
      </c>
      <c r="C11" s="7">
        <v>2969.2260000000001</v>
      </c>
      <c r="D11" s="7">
        <v>1400.4662679999999</v>
      </c>
    </row>
    <row r="12" spans="1:4" ht="51" x14ac:dyDescent="0.25">
      <c r="A12" s="2" t="s">
        <v>26</v>
      </c>
      <c r="B12" s="2" t="s">
        <v>31</v>
      </c>
      <c r="C12" s="7">
        <v>13416</v>
      </c>
      <c r="D12" s="7">
        <v>13115.830601</v>
      </c>
    </row>
    <row r="13" spans="1:4" ht="25.5" x14ac:dyDescent="0.25">
      <c r="A13" s="2" t="s">
        <v>26</v>
      </c>
      <c r="B13" s="2" t="s">
        <v>32</v>
      </c>
      <c r="C13" s="7">
        <v>11800</v>
      </c>
      <c r="D13" s="7">
        <v>6143.9535130000004</v>
      </c>
    </row>
    <row r="14" spans="1:4" ht="51" x14ac:dyDescent="0.25">
      <c r="A14" s="2" t="s">
        <v>26</v>
      </c>
      <c r="B14" s="2" t="s">
        <v>38</v>
      </c>
      <c r="C14" s="7">
        <v>2200</v>
      </c>
      <c r="D14" s="7">
        <v>1466.7455170000001</v>
      </c>
    </row>
    <row r="15" spans="1:4" ht="63.75" x14ac:dyDescent="0.25">
      <c r="A15" s="2" t="s">
        <v>26</v>
      </c>
      <c r="B15" s="2" t="s">
        <v>27</v>
      </c>
      <c r="C15" s="7">
        <v>7951.2060000000001</v>
      </c>
      <c r="D15" s="7">
        <v>4248.8678879999998</v>
      </c>
    </row>
    <row r="16" spans="1:4" ht="51" x14ac:dyDescent="0.25">
      <c r="A16" s="2" t="s">
        <v>26</v>
      </c>
      <c r="B16" s="2" t="s">
        <v>28</v>
      </c>
      <c r="C16" s="7">
        <v>3074.7939999999999</v>
      </c>
      <c r="D16" s="7">
        <v>1645.011497</v>
      </c>
    </row>
    <row r="17" spans="1:4" ht="38.25" x14ac:dyDescent="0.25">
      <c r="A17" s="2" t="s">
        <v>26</v>
      </c>
      <c r="B17" s="2" t="s">
        <v>33</v>
      </c>
      <c r="C17" s="7">
        <v>5527</v>
      </c>
      <c r="D17" s="7">
        <v>3370.5232190000002</v>
      </c>
    </row>
    <row r="18" spans="1:4" ht="51" x14ac:dyDescent="0.25">
      <c r="A18" s="2" t="s">
        <v>26</v>
      </c>
      <c r="B18" s="2" t="s">
        <v>37</v>
      </c>
      <c r="C18" s="7">
        <v>4800</v>
      </c>
      <c r="D18" s="7">
        <v>2313.7260769999998</v>
      </c>
    </row>
    <row r="19" spans="1:4" ht="25.5" x14ac:dyDescent="0.25">
      <c r="A19" s="2" t="s">
        <v>26</v>
      </c>
      <c r="B19" s="2" t="s">
        <v>40</v>
      </c>
      <c r="C19" s="7">
        <v>816.59199999999998</v>
      </c>
      <c r="D19" s="7">
        <v>462.05822791999998</v>
      </c>
    </row>
    <row r="20" spans="1:4" ht="38.25" x14ac:dyDescent="0.25">
      <c r="A20" s="2" t="s">
        <v>26</v>
      </c>
      <c r="B20" s="2" t="s">
        <v>41</v>
      </c>
      <c r="C20" s="7">
        <v>1790.4079999999999</v>
      </c>
      <c r="D20" s="7">
        <v>1041.03946408</v>
      </c>
    </row>
    <row r="21" spans="1:4" ht="25.5" x14ac:dyDescent="0.25">
      <c r="A21" s="2" t="s">
        <v>26</v>
      </c>
      <c r="B21" s="2" t="s">
        <v>34</v>
      </c>
      <c r="C21" s="7">
        <v>66.744</v>
      </c>
      <c r="D21" s="7">
        <v>49.266533000000003</v>
      </c>
    </row>
    <row r="22" spans="1:4" ht="63.75" x14ac:dyDescent="0.25">
      <c r="A22" s="2" t="s">
        <v>26</v>
      </c>
      <c r="B22" s="2" t="s">
        <v>35</v>
      </c>
      <c r="C22" s="7">
        <v>666.83</v>
      </c>
      <c r="D22" s="7">
        <v>458.15834599999999</v>
      </c>
    </row>
    <row r="23" spans="1:4" ht="25.5" x14ac:dyDescent="0.25">
      <c r="A23" s="2" t="s">
        <v>26</v>
      </c>
      <c r="B23" s="2" t="s">
        <v>36</v>
      </c>
      <c r="C23" s="7">
        <v>66.426000000000002</v>
      </c>
      <c r="D23" s="7">
        <v>46.303043000000002</v>
      </c>
    </row>
    <row r="24" spans="1:4" ht="38.25" x14ac:dyDescent="0.25">
      <c r="A24" s="2" t="s">
        <v>26</v>
      </c>
      <c r="B24" s="2" t="s">
        <v>45</v>
      </c>
      <c r="C24" s="7">
        <v>1732.1289999999999</v>
      </c>
      <c r="D24" s="7">
        <v>609.698261</v>
      </c>
    </row>
    <row r="25" spans="1:4" ht="38.25" x14ac:dyDescent="0.25">
      <c r="A25" s="2" t="s">
        <v>26</v>
      </c>
      <c r="B25" s="2" t="s">
        <v>46</v>
      </c>
      <c r="C25" s="7">
        <v>1222.8710000000001</v>
      </c>
      <c r="D25" s="7">
        <v>606.79253000000006</v>
      </c>
    </row>
    <row r="26" spans="1:4" ht="38.25" x14ac:dyDescent="0.25">
      <c r="A26" s="2" t="s">
        <v>26</v>
      </c>
      <c r="B26" s="2" t="s">
        <v>63</v>
      </c>
      <c r="C26" s="7">
        <v>10531.611000000001</v>
      </c>
      <c r="D26" s="7">
        <v>6797.3373849999998</v>
      </c>
    </row>
    <row r="27" spans="1:4" ht="38.25" x14ac:dyDescent="0.25">
      <c r="A27" s="2" t="s">
        <v>26</v>
      </c>
      <c r="B27" s="2" t="s">
        <v>42</v>
      </c>
      <c r="C27" s="7">
        <v>941.19868099999997</v>
      </c>
      <c r="D27" s="7">
        <v>541.87814237999999</v>
      </c>
    </row>
    <row r="28" spans="1:4" ht="25.5" x14ac:dyDescent="0.25">
      <c r="A28" s="2" t="s">
        <v>26</v>
      </c>
      <c r="B28" s="2" t="s">
        <v>43</v>
      </c>
      <c r="C28" s="7">
        <v>569.72226999999998</v>
      </c>
      <c r="D28" s="7">
        <v>366.57224604999999</v>
      </c>
    </row>
    <row r="29" spans="1:4" ht="51" x14ac:dyDescent="0.25">
      <c r="A29" s="2" t="s">
        <v>26</v>
      </c>
      <c r="B29" s="2" t="s">
        <v>44</v>
      </c>
      <c r="C29" s="7">
        <v>8767.0790489999999</v>
      </c>
      <c r="D29" s="7">
        <v>4369.8136865699998</v>
      </c>
    </row>
    <row r="30" spans="1:4" ht="25.5" x14ac:dyDescent="0.25">
      <c r="A30" s="2" t="s">
        <v>26</v>
      </c>
      <c r="B30" s="2" t="s">
        <v>30</v>
      </c>
      <c r="C30" s="7">
        <v>2103.5250000000001</v>
      </c>
      <c r="D30" s="7">
        <v>1286.188815</v>
      </c>
    </row>
    <row r="31" spans="1:4" ht="38.25" x14ac:dyDescent="0.25">
      <c r="A31" s="2" t="s">
        <v>49</v>
      </c>
      <c r="B31" s="2" t="s">
        <v>50</v>
      </c>
      <c r="C31" s="7">
        <v>3608.605</v>
      </c>
      <c r="D31" s="7">
        <v>1492.5162889999999</v>
      </c>
    </row>
    <row r="32" spans="1:4" ht="38.25" x14ac:dyDescent="0.25">
      <c r="A32" s="2" t="s">
        <v>49</v>
      </c>
      <c r="B32" s="2" t="s">
        <v>51</v>
      </c>
      <c r="C32" s="7">
        <v>266.3</v>
      </c>
      <c r="D32" s="7">
        <v>181.86288200000001</v>
      </c>
    </row>
    <row r="33" spans="1:4" ht="25.5" x14ac:dyDescent="0.25">
      <c r="A33" s="2" t="s">
        <v>49</v>
      </c>
      <c r="B33" s="2" t="s">
        <v>64</v>
      </c>
      <c r="C33" s="7">
        <v>932.89800000000002</v>
      </c>
      <c r="D33" s="7">
        <v>808.98618999999997</v>
      </c>
    </row>
    <row r="34" spans="1:4" ht="51" x14ac:dyDescent="0.25">
      <c r="A34" s="2" t="s">
        <v>54</v>
      </c>
      <c r="B34" s="2" t="s">
        <v>55</v>
      </c>
      <c r="C34" s="7">
        <v>188.041875</v>
      </c>
      <c r="D34" s="7">
        <v>74.162339000000003</v>
      </c>
    </row>
    <row r="35" spans="1:4" ht="63.75" x14ac:dyDescent="0.25">
      <c r="A35" s="2" t="s">
        <v>54</v>
      </c>
      <c r="B35" s="2" t="s">
        <v>56</v>
      </c>
      <c r="C35" s="7">
        <v>901.49</v>
      </c>
      <c r="D35" s="7">
        <v>359.47553099999999</v>
      </c>
    </row>
    <row r="36" spans="1:4" x14ac:dyDescent="0.25">
      <c r="A36" s="1" t="s">
        <v>62</v>
      </c>
      <c r="B36" s="1"/>
      <c r="C36" s="3">
        <v>153264.736783</v>
      </c>
      <c r="D36" s="3">
        <v>69729.227683999998</v>
      </c>
    </row>
  </sheetData>
  <autoFilter ref="A1:D36" xr:uid="{0689B555-22A7-4DE6-8827-B95ADC06612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BCS_2024</vt:lpstr>
      <vt:lpstr>2021_UNCSAB</vt:lpstr>
      <vt:lpstr>2022_UNCSAB</vt:lpstr>
      <vt:lpstr>2023_UNCSAB</vt:lpstr>
      <vt:lpstr>2024_UNCSAB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 DE LEON</dc:creator>
  <cp:lastModifiedBy>ADRIA DE LEON</cp:lastModifiedBy>
  <dcterms:created xsi:type="dcterms:W3CDTF">2025-05-22T12:56:22Z</dcterms:created>
  <dcterms:modified xsi:type="dcterms:W3CDTF">2025-05-22T16:10:32Z</dcterms:modified>
</cp:coreProperties>
</file>